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20" yWindow="-120" windowWidth="29040" windowHeight="15840" tabRatio="902" activeTab="14"/>
  </bookViews>
  <sheets>
    <sheet name="一级指标 2018-2020汇总" sheetId="11" r:id="rId1"/>
    <sheet name="资金及综合打分表" sheetId="1" r:id="rId2"/>
    <sheet name="2018规模以上" sheetId="12" r:id="rId3"/>
    <sheet name="2018首台套" sheetId="3" r:id="rId4"/>
    <sheet name="2019技术改造" sheetId="9" r:id="rId5"/>
    <sheet name="2019小升规" sheetId="10" r:id="rId6"/>
    <sheet name="2019机器换人" sheetId="6" r:id="rId7"/>
    <sheet name="2019品牌宣传" sheetId="8" r:id="rId8"/>
    <sheet name="2019首台（套）" sheetId="7" r:id="rId9"/>
    <sheet name="2020年技改" sheetId="14" r:id="rId10"/>
    <sheet name="2020年规模以上" sheetId="15" r:id="rId11"/>
    <sheet name="2020机器换人" sheetId="2" r:id="rId12"/>
    <sheet name="2020品牌宣传" sheetId="5" r:id="rId13"/>
    <sheet name="2020首台套" sheetId="4" r:id="rId14"/>
    <sheet name="2020标杆企业" sheetId="13" r:id="rId15"/>
  </sheets>
  <definedNames>
    <definedName name="_xlnm.Print_Titles" localSheetId="2">'2018规模以上'!$2:$3</definedName>
    <definedName name="_xlnm.Print_Titles" localSheetId="3">'2018首台套'!$2:$3</definedName>
    <definedName name="_xlnm.Print_Titles" localSheetId="6">'2019机器换人'!$1:$3</definedName>
    <definedName name="_xlnm.Print_Titles" localSheetId="4">'2019技术改造'!$1:$3</definedName>
    <definedName name="_xlnm.Print_Titles" localSheetId="7">'2019品牌宣传'!$1:$3</definedName>
    <definedName name="_xlnm.Print_Titles" localSheetId="8">'2019首台（套）'!$1:$3</definedName>
    <definedName name="_xlnm.Print_Titles" localSheetId="5">'2019小升规'!$1:$3</definedName>
    <definedName name="_xlnm.Print_Titles" localSheetId="14">'2020标杆企业'!$2:$3</definedName>
    <definedName name="_xlnm.Print_Titles" localSheetId="11">'2020机器换人'!$2:$3</definedName>
    <definedName name="_xlnm.Print_Titles" localSheetId="10">'2020年规模以上'!$2:$3</definedName>
    <definedName name="_xlnm.Print_Titles" localSheetId="9">'2020年技改'!$2:$3</definedName>
    <definedName name="_xlnm.Print_Titles" localSheetId="12">'2020品牌宣传'!$2:$3</definedName>
    <definedName name="_xlnm.Print_Titles" localSheetId="13">'2020首台套'!$2:$3</definedName>
    <definedName name="_xlnm.Print_Titles" localSheetId="0">'一级指标 2018-2020汇总'!$2:$3</definedName>
  </definedNames>
  <calcPr calcId="124519"/>
</workbook>
</file>

<file path=xl/calcChain.xml><?xml version="1.0" encoding="utf-8"?>
<calcChain xmlns="http://schemas.openxmlformats.org/spreadsheetml/2006/main">
  <c r="I15" i="14"/>
  <c r="J15" s="1"/>
  <c r="K15"/>
  <c r="E29" i="13"/>
  <c r="J24"/>
  <c r="J29" s="1"/>
  <c r="E29" i="4"/>
  <c r="J24"/>
  <c r="J15"/>
  <c r="J10"/>
  <c r="E27" i="5"/>
  <c r="I26"/>
  <c r="J26" s="1"/>
  <c r="J25"/>
  <c r="J24"/>
  <c r="J23"/>
  <c r="I22"/>
  <c r="J22" s="1"/>
  <c r="J21"/>
  <c r="J20"/>
  <c r="J19"/>
  <c r="J18"/>
  <c r="J17"/>
  <c r="J16"/>
  <c r="K15"/>
  <c r="J15"/>
  <c r="J14"/>
  <c r="J13"/>
  <c r="J12"/>
  <c r="J11"/>
  <c r="J10"/>
  <c r="I10"/>
  <c r="J9"/>
  <c r="J8"/>
  <c r="J7"/>
  <c r="I6"/>
  <c r="J6" s="1"/>
  <c r="J5"/>
  <c r="J4"/>
  <c r="E28" i="2"/>
  <c r="J22"/>
  <c r="H222" i="1" s="1"/>
  <c r="J20" i="2"/>
  <c r="H210" i="1" s="1"/>
  <c r="L16" i="2"/>
  <c r="J16"/>
  <c r="F162" i="1" s="1"/>
  <c r="J15" i="2"/>
  <c r="F150" i="1" s="1"/>
  <c r="J10" i="2"/>
  <c r="F90" i="1" s="1"/>
  <c r="E27" i="15"/>
  <c r="J26"/>
  <c r="J25"/>
  <c r="J24"/>
  <c r="J23"/>
  <c r="L22"/>
  <c r="I22"/>
  <c r="J22" s="1"/>
  <c r="J21"/>
  <c r="J20"/>
  <c r="J19"/>
  <c r="J18"/>
  <c r="J17"/>
  <c r="K16"/>
  <c r="J16"/>
  <c r="K15"/>
  <c r="I15"/>
  <c r="J15" s="1"/>
  <c r="J14"/>
  <c r="J13"/>
  <c r="J12"/>
  <c r="J11"/>
  <c r="J10"/>
  <c r="J9"/>
  <c r="J8"/>
  <c r="J7"/>
  <c r="I6"/>
  <c r="J6" s="1"/>
  <c r="J5"/>
  <c r="J4"/>
  <c r="E28" i="14"/>
  <c r="J27"/>
  <c r="J26"/>
  <c r="J25"/>
  <c r="J24"/>
  <c r="J23"/>
  <c r="J22"/>
  <c r="J21"/>
  <c r="J20"/>
  <c r="J19"/>
  <c r="J18"/>
  <c r="J17"/>
  <c r="K16"/>
  <c r="J16"/>
  <c r="J14"/>
  <c r="J13"/>
  <c r="J12"/>
  <c r="J11"/>
  <c r="K10"/>
  <c r="J10"/>
  <c r="I10"/>
  <c r="J9"/>
  <c r="J8"/>
  <c r="J7"/>
  <c r="J6"/>
  <c r="J5"/>
  <c r="J4"/>
  <c r="E29" i="7"/>
  <c r="J28"/>
  <c r="J27"/>
  <c r="J26"/>
  <c r="J25"/>
  <c r="J24"/>
  <c r="I23"/>
  <c r="J23" s="1"/>
  <c r="J22"/>
  <c r="J21"/>
  <c r="J20"/>
  <c r="J19"/>
  <c r="J18"/>
  <c r="J17"/>
  <c r="J16"/>
  <c r="J15"/>
  <c r="J14"/>
  <c r="J13"/>
  <c r="J12"/>
  <c r="I11"/>
  <c r="J11" s="1"/>
  <c r="J10"/>
  <c r="J9"/>
  <c r="J8"/>
  <c r="J7"/>
  <c r="J6"/>
  <c r="J5"/>
  <c r="J4"/>
  <c r="E29" i="8"/>
  <c r="I28"/>
  <c r="J27"/>
  <c r="J26"/>
  <c r="I25"/>
  <c r="I24"/>
  <c r="J24" s="1"/>
  <c r="J23"/>
  <c r="J22"/>
  <c r="J21"/>
  <c r="J20"/>
  <c r="K19"/>
  <c r="J19"/>
  <c r="J18"/>
  <c r="J17"/>
  <c r="J16"/>
  <c r="J15"/>
  <c r="J14"/>
  <c r="J13"/>
  <c r="J12"/>
  <c r="K11"/>
  <c r="I11"/>
  <c r="J11" s="1"/>
  <c r="J10"/>
  <c r="J9"/>
  <c r="J8"/>
  <c r="J7"/>
  <c r="J6"/>
  <c r="J5"/>
  <c r="J4"/>
  <c r="E31" i="6"/>
  <c r="I30"/>
  <c r="J30" s="1"/>
  <c r="J29"/>
  <c r="J28"/>
  <c r="J27"/>
  <c r="J26"/>
  <c r="I25"/>
  <c r="J25" s="1"/>
  <c r="I24"/>
  <c r="J24" s="1"/>
  <c r="I23"/>
  <c r="I22"/>
  <c r="J22" s="1"/>
  <c r="J21"/>
  <c r="J20"/>
  <c r="J19"/>
  <c r="J18"/>
  <c r="J17"/>
  <c r="J16"/>
  <c r="I15"/>
  <c r="J15" s="1"/>
  <c r="J14"/>
  <c r="J13"/>
  <c r="J12"/>
  <c r="J11"/>
  <c r="J10"/>
  <c r="J9"/>
  <c r="J8"/>
  <c r="J7"/>
  <c r="J6"/>
  <c r="J5"/>
  <c r="J4"/>
  <c r="E30" i="10"/>
  <c r="I29"/>
  <c r="J29" s="1"/>
  <c r="J28"/>
  <c r="J27"/>
  <c r="J26"/>
  <c r="J25"/>
  <c r="I24"/>
  <c r="J23"/>
  <c r="J22"/>
  <c r="I21"/>
  <c r="J20"/>
  <c r="J19"/>
  <c r="J18"/>
  <c r="J17"/>
  <c r="J16"/>
  <c r="J15"/>
  <c r="J14"/>
  <c r="J13"/>
  <c r="J12"/>
  <c r="J11"/>
  <c r="J10"/>
  <c r="J9"/>
  <c r="J8"/>
  <c r="J7"/>
  <c r="J6"/>
  <c r="J5"/>
  <c r="J4"/>
  <c r="E30" i="9"/>
  <c r="I29"/>
  <c r="J29" s="1"/>
  <c r="J28"/>
  <c r="J27"/>
  <c r="J26"/>
  <c r="J25"/>
  <c r="I24"/>
  <c r="J23"/>
  <c r="J22"/>
  <c r="I21"/>
  <c r="K20"/>
  <c r="J20"/>
  <c r="I20"/>
  <c r="J19"/>
  <c r="J18"/>
  <c r="J17"/>
  <c r="J16"/>
  <c r="J15"/>
  <c r="J14"/>
  <c r="J13"/>
  <c r="J12"/>
  <c r="J11"/>
  <c r="J10"/>
  <c r="J9"/>
  <c r="J8"/>
  <c r="J7"/>
  <c r="J6"/>
  <c r="J5"/>
  <c r="J4"/>
  <c r="E29" i="3"/>
  <c r="J24"/>
  <c r="B224" i="1" s="1"/>
  <c r="M21" i="3"/>
  <c r="M20"/>
  <c r="L16"/>
  <c r="E27" i="12"/>
  <c r="J26"/>
  <c r="J25"/>
  <c r="J24"/>
  <c r="J23"/>
  <c r="J22"/>
  <c r="J21"/>
  <c r="J20"/>
  <c r="J19"/>
  <c r="J18"/>
  <c r="J17"/>
  <c r="J16"/>
  <c r="K15"/>
  <c r="I15"/>
  <c r="J15" s="1"/>
  <c r="J14"/>
  <c r="J13"/>
  <c r="J12"/>
  <c r="J11"/>
  <c r="K10"/>
  <c r="J10"/>
  <c r="I10"/>
  <c r="I27" s="1"/>
  <c r="J9"/>
  <c r="J8"/>
  <c r="J7"/>
  <c r="J6"/>
  <c r="J5"/>
  <c r="J4"/>
  <c r="D284" i="1"/>
  <c r="B284"/>
  <c r="A284"/>
  <c r="A283"/>
  <c r="B282"/>
  <c r="A282"/>
  <c r="B281"/>
  <c r="A281"/>
  <c r="A280"/>
  <c r="B279"/>
  <c r="A279"/>
  <c r="F273"/>
  <c r="F272"/>
  <c r="D272"/>
  <c r="B272"/>
  <c r="F271"/>
  <c r="F270"/>
  <c r="D270"/>
  <c r="F269"/>
  <c r="B269"/>
  <c r="F268"/>
  <c r="F261"/>
  <c r="F260"/>
  <c r="D260"/>
  <c r="B260"/>
  <c r="F259"/>
  <c r="D259"/>
  <c r="F258"/>
  <c r="D258"/>
  <c r="F257"/>
  <c r="D257"/>
  <c r="B257"/>
  <c r="F256"/>
  <c r="D256"/>
  <c r="F249"/>
  <c r="F248"/>
  <c r="D248"/>
  <c r="B248"/>
  <c r="F247"/>
  <c r="D247"/>
  <c r="F246"/>
  <c r="D246"/>
  <c r="F245"/>
  <c r="D245"/>
  <c r="B245"/>
  <c r="F244"/>
  <c r="D244"/>
  <c r="H237"/>
  <c r="H236"/>
  <c r="D236"/>
  <c r="E236" s="1"/>
  <c r="B236"/>
  <c r="C236" s="1"/>
  <c r="C238" s="1"/>
  <c r="H234"/>
  <c r="F234" s="1"/>
  <c r="G234" s="1"/>
  <c r="D234"/>
  <c r="E234" s="1"/>
  <c r="D233"/>
  <c r="E233" s="1"/>
  <c r="H232"/>
  <c r="F232" s="1"/>
  <c r="G232" s="1"/>
  <c r="H224"/>
  <c r="H223"/>
  <c r="F223"/>
  <c r="G223" s="1"/>
  <c r="H221"/>
  <c r="F221" s="1"/>
  <c r="H220"/>
  <c r="H213"/>
  <c r="F213" s="1"/>
  <c r="G213" s="1"/>
  <c r="H212"/>
  <c r="D212"/>
  <c r="B212"/>
  <c r="H211"/>
  <c r="F211" s="1"/>
  <c r="D210"/>
  <c r="H209"/>
  <c r="F209" s="1"/>
  <c r="H208"/>
  <c r="F201"/>
  <c r="F200"/>
  <c r="D200"/>
  <c r="B200"/>
  <c r="F199"/>
  <c r="D199"/>
  <c r="F198"/>
  <c r="D198"/>
  <c r="F197"/>
  <c r="D197"/>
  <c r="B197"/>
  <c r="F196"/>
  <c r="D196"/>
  <c r="F189"/>
  <c r="F188"/>
  <c r="D188"/>
  <c r="B188"/>
  <c r="F187"/>
  <c r="D187"/>
  <c r="F186"/>
  <c r="D186"/>
  <c r="F185"/>
  <c r="D185"/>
  <c r="B185"/>
  <c r="F184"/>
  <c r="D184"/>
  <c r="F177"/>
  <c r="F176"/>
  <c r="D176"/>
  <c r="B176"/>
  <c r="F175"/>
  <c r="D175"/>
  <c r="F174"/>
  <c r="D174"/>
  <c r="F173"/>
  <c r="D173"/>
  <c r="B173"/>
  <c r="F172"/>
  <c r="D172"/>
  <c r="F165"/>
  <c r="F164"/>
  <c r="D164"/>
  <c r="B164"/>
  <c r="F163"/>
  <c r="D163"/>
  <c r="D162"/>
  <c r="F161"/>
  <c r="D161"/>
  <c r="B161"/>
  <c r="F160"/>
  <c r="D160"/>
  <c r="F153"/>
  <c r="G153" s="1"/>
  <c r="F152"/>
  <c r="D152"/>
  <c r="B152"/>
  <c r="F151"/>
  <c r="G151" s="1"/>
  <c r="D151"/>
  <c r="D150"/>
  <c r="F149"/>
  <c r="G149" s="1"/>
  <c r="D149"/>
  <c r="B149"/>
  <c r="F148"/>
  <c r="D148"/>
  <c r="F141"/>
  <c r="F140"/>
  <c r="D140"/>
  <c r="B140"/>
  <c r="F139"/>
  <c r="D139"/>
  <c r="F138"/>
  <c r="D138"/>
  <c r="F137"/>
  <c r="D137"/>
  <c r="B137"/>
  <c r="F136"/>
  <c r="D136"/>
  <c r="F129"/>
  <c r="G129" s="1"/>
  <c r="F128"/>
  <c r="D128"/>
  <c r="B128"/>
  <c r="F127"/>
  <c r="G127" s="1"/>
  <c r="D127"/>
  <c r="F126"/>
  <c r="D126"/>
  <c r="F125"/>
  <c r="G125" s="1"/>
  <c r="D125"/>
  <c r="B125"/>
  <c r="F124"/>
  <c r="D124"/>
  <c r="F117"/>
  <c r="F116"/>
  <c r="D116"/>
  <c r="B116"/>
  <c r="F115"/>
  <c r="D115"/>
  <c r="F114"/>
  <c r="D114"/>
  <c r="F113"/>
  <c r="D113"/>
  <c r="B113"/>
  <c r="F112"/>
  <c r="D112"/>
  <c r="F105"/>
  <c r="F104"/>
  <c r="B104"/>
  <c r="F103"/>
  <c r="F102"/>
  <c r="D102"/>
  <c r="F101"/>
  <c r="D101"/>
  <c r="B101"/>
  <c r="C101" s="1"/>
  <c r="F100"/>
  <c r="D100"/>
  <c r="F93"/>
  <c r="D92"/>
  <c r="B92"/>
  <c r="F91"/>
  <c r="D91"/>
  <c r="D90"/>
  <c r="F89"/>
  <c r="D89"/>
  <c r="B89"/>
  <c r="F88"/>
  <c r="D88"/>
  <c r="F81"/>
  <c r="G81" s="1"/>
  <c r="F80"/>
  <c r="D80"/>
  <c r="B80"/>
  <c r="F79"/>
  <c r="G79" s="1"/>
  <c r="D79"/>
  <c r="F78"/>
  <c r="G78" s="1"/>
  <c r="D78"/>
  <c r="F77"/>
  <c r="G77" s="1"/>
  <c r="D77"/>
  <c r="B77"/>
  <c r="C77" s="1"/>
  <c r="F76"/>
  <c r="D76"/>
  <c r="F69"/>
  <c r="F68"/>
  <c r="G68" s="1"/>
  <c r="D68"/>
  <c r="B68"/>
  <c r="C68" s="1"/>
  <c r="F67"/>
  <c r="D67"/>
  <c r="F66"/>
  <c r="D66"/>
  <c r="F65"/>
  <c r="D65"/>
  <c r="B65"/>
  <c r="F64"/>
  <c r="G64" s="1"/>
  <c r="D64"/>
  <c r="F57"/>
  <c r="G57" s="1"/>
  <c r="F56"/>
  <c r="D56"/>
  <c r="B56"/>
  <c r="F55"/>
  <c r="G55" s="1"/>
  <c r="D55"/>
  <c r="F54"/>
  <c r="G54" s="1"/>
  <c r="D54"/>
  <c r="F53"/>
  <c r="G53" s="1"/>
  <c r="D53"/>
  <c r="B53"/>
  <c r="C53" s="1"/>
  <c r="F52"/>
  <c r="G52" s="1"/>
  <c r="D52"/>
  <c r="F45"/>
  <c r="F44"/>
  <c r="G44" s="1"/>
  <c r="D44"/>
  <c r="B44"/>
  <c r="C44" s="1"/>
  <c r="F43"/>
  <c r="D43"/>
  <c r="F42"/>
  <c r="G42" s="1"/>
  <c r="D42"/>
  <c r="F41"/>
  <c r="D41"/>
  <c r="B41"/>
  <c r="C41" s="1"/>
  <c r="F40"/>
  <c r="G40" s="1"/>
  <c r="D40"/>
  <c r="F33"/>
  <c r="G33" s="1"/>
  <c r="F32"/>
  <c r="G32" s="1"/>
  <c r="D32"/>
  <c r="B32"/>
  <c r="F31"/>
  <c r="G31" s="1"/>
  <c r="D31"/>
  <c r="F30"/>
  <c r="G30" s="1"/>
  <c r="D30"/>
  <c r="F29"/>
  <c r="G29" s="1"/>
  <c r="D29"/>
  <c r="B29"/>
  <c r="C29" s="1"/>
  <c r="F28"/>
  <c r="D28"/>
  <c r="F21"/>
  <c r="F20"/>
  <c r="D20"/>
  <c r="B20"/>
  <c r="F19"/>
  <c r="D19"/>
  <c r="F18"/>
  <c r="D18"/>
  <c r="F17"/>
  <c r="D17"/>
  <c r="B17"/>
  <c r="F16"/>
  <c r="D16"/>
  <c r="G9"/>
  <c r="F9"/>
  <c r="E9"/>
  <c r="D9"/>
  <c r="E102" s="1"/>
  <c r="C9"/>
  <c r="B9"/>
  <c r="C257" s="1"/>
  <c r="E26" i="11"/>
  <c r="H225" i="1" l="1"/>
  <c r="F225" s="1"/>
  <c r="J29" i="4"/>
  <c r="D104" i="1"/>
  <c r="D103"/>
  <c r="D268"/>
  <c r="C224"/>
  <c r="E113"/>
  <c r="E32"/>
  <c r="E42"/>
  <c r="E52"/>
  <c r="E65"/>
  <c r="E67"/>
  <c r="E80"/>
  <c r="E115"/>
  <c r="E148"/>
  <c r="E161"/>
  <c r="E88"/>
  <c r="G91"/>
  <c r="E103"/>
  <c r="F212"/>
  <c r="G212" s="1"/>
  <c r="F224"/>
  <c r="F92"/>
  <c r="G92" s="1"/>
  <c r="F222"/>
  <c r="F208"/>
  <c r="G208" s="1"/>
  <c r="F220"/>
  <c r="I28" i="14"/>
  <c r="D224" i="1"/>
  <c r="I29" i="7"/>
  <c r="J29" s="1"/>
  <c r="D211" i="1"/>
  <c r="D269"/>
  <c r="E101"/>
  <c r="D232"/>
  <c r="E232" s="1"/>
  <c r="E238" s="1"/>
  <c r="J29" i="3"/>
  <c r="B209" i="1"/>
  <c r="C209" s="1"/>
  <c r="B221"/>
  <c r="C221" s="1"/>
  <c r="C226" s="1"/>
  <c r="E31"/>
  <c r="F279"/>
  <c r="G279" s="1"/>
  <c r="B283"/>
  <c r="E41"/>
  <c r="E100"/>
  <c r="E104"/>
  <c r="E124"/>
  <c r="E137"/>
  <c r="E172"/>
  <c r="E29"/>
  <c r="E44"/>
  <c r="E54"/>
  <c r="E212"/>
  <c r="F236"/>
  <c r="G236" s="1"/>
  <c r="G11"/>
  <c r="E28"/>
  <c r="E43"/>
  <c r="E56"/>
  <c r="E66"/>
  <c r="E76"/>
  <c r="E139"/>
  <c r="G90"/>
  <c r="G28"/>
  <c r="E30"/>
  <c r="C32"/>
  <c r="C34" s="1"/>
  <c r="E40"/>
  <c r="G41"/>
  <c r="G43"/>
  <c r="G45"/>
  <c r="E53"/>
  <c r="E89"/>
  <c r="F210"/>
  <c r="F237"/>
  <c r="G237" s="1"/>
  <c r="C46"/>
  <c r="G34"/>
  <c r="E18"/>
  <c r="G103"/>
  <c r="G116"/>
  <c r="G140"/>
  <c r="E163"/>
  <c r="G164"/>
  <c r="E185"/>
  <c r="E187"/>
  <c r="G188"/>
  <c r="G211"/>
  <c r="G220"/>
  <c r="D220"/>
  <c r="E220" s="1"/>
  <c r="J24" i="9"/>
  <c r="D209" i="1"/>
  <c r="E209" s="1"/>
  <c r="I30" i="10"/>
  <c r="J30" s="1"/>
  <c r="J21"/>
  <c r="D271" i="1"/>
  <c r="E271" s="1"/>
  <c r="J28" i="8"/>
  <c r="I29"/>
  <c r="J29" s="1"/>
  <c r="G273" i="1"/>
  <c r="G271"/>
  <c r="G270"/>
  <c r="G269"/>
  <c r="G260"/>
  <c r="G256"/>
  <c r="G249"/>
  <c r="G247"/>
  <c r="G246"/>
  <c r="G245"/>
  <c r="G268"/>
  <c r="G261"/>
  <c r="G257"/>
  <c r="G172"/>
  <c r="G165"/>
  <c r="G163"/>
  <c r="G162"/>
  <c r="G161"/>
  <c r="G152"/>
  <c r="G148"/>
  <c r="G141"/>
  <c r="G139"/>
  <c r="G138"/>
  <c r="G137"/>
  <c r="G128"/>
  <c r="G124"/>
  <c r="G117"/>
  <c r="G115"/>
  <c r="G114"/>
  <c r="G113"/>
  <c r="G258"/>
  <c r="G244"/>
  <c r="G272"/>
  <c r="G259"/>
  <c r="G248"/>
  <c r="G16"/>
  <c r="E19"/>
  <c r="G88"/>
  <c r="C92"/>
  <c r="B280"/>
  <c r="F280"/>
  <c r="G280" s="1"/>
  <c r="F281"/>
  <c r="G281" s="1"/>
  <c r="F282"/>
  <c r="G282" s="1"/>
  <c r="D283"/>
  <c r="E283" s="1"/>
  <c r="F284"/>
  <c r="G89"/>
  <c r="E91"/>
  <c r="G93"/>
  <c r="G102"/>
  <c r="G104"/>
  <c r="C125"/>
  <c r="G126"/>
  <c r="E128"/>
  <c r="C149"/>
  <c r="G150"/>
  <c r="E152"/>
  <c r="C173"/>
  <c r="G174"/>
  <c r="E176"/>
  <c r="G210"/>
  <c r="G222"/>
  <c r="G224"/>
  <c r="C283"/>
  <c r="C269"/>
  <c r="C260"/>
  <c r="C262" s="1"/>
  <c r="C245"/>
  <c r="C161"/>
  <c r="C152"/>
  <c r="C137"/>
  <c r="C128"/>
  <c r="C113"/>
  <c r="C272"/>
  <c r="C248"/>
  <c r="E17"/>
  <c r="C20"/>
  <c r="G20"/>
  <c r="E272"/>
  <c r="E268"/>
  <c r="E259"/>
  <c r="E258"/>
  <c r="E257"/>
  <c r="E248"/>
  <c r="E244"/>
  <c r="E247"/>
  <c r="E164"/>
  <c r="E160"/>
  <c r="E151"/>
  <c r="E150"/>
  <c r="E149"/>
  <c r="E140"/>
  <c r="E136"/>
  <c r="E127"/>
  <c r="E126"/>
  <c r="E125"/>
  <c r="E116"/>
  <c r="E112"/>
  <c r="E269"/>
  <c r="E270"/>
  <c r="E256"/>
  <c r="E245"/>
  <c r="G10"/>
  <c r="E16"/>
  <c r="C17"/>
  <c r="C22" s="1"/>
  <c r="G17"/>
  <c r="G18"/>
  <c r="G19"/>
  <c r="E20"/>
  <c r="G21"/>
  <c r="E55"/>
  <c r="C56"/>
  <c r="C58" s="1"/>
  <c r="G56"/>
  <c r="G58" s="1"/>
  <c r="E64"/>
  <c r="C65"/>
  <c r="C70" s="1"/>
  <c r="G65"/>
  <c r="G66"/>
  <c r="G67"/>
  <c r="E68"/>
  <c r="G69"/>
  <c r="G76"/>
  <c r="E77"/>
  <c r="E78"/>
  <c r="E79"/>
  <c r="C80"/>
  <c r="C82" s="1"/>
  <c r="G80"/>
  <c r="C89"/>
  <c r="E90"/>
  <c r="E92"/>
  <c r="G100"/>
  <c r="G101"/>
  <c r="C104"/>
  <c r="C106" s="1"/>
  <c r="G105"/>
  <c r="G112"/>
  <c r="E114"/>
  <c r="C116"/>
  <c r="G136"/>
  <c r="E138"/>
  <c r="C140"/>
  <c r="G160"/>
  <c r="E162"/>
  <c r="C164"/>
  <c r="E196"/>
  <c r="G197"/>
  <c r="G199"/>
  <c r="G201"/>
  <c r="E210"/>
  <c r="E211"/>
  <c r="G221"/>
  <c r="E246"/>
  <c r="E260"/>
  <c r="E173"/>
  <c r="E175"/>
  <c r="G176"/>
  <c r="E184"/>
  <c r="G185"/>
  <c r="G187"/>
  <c r="G189"/>
  <c r="G196"/>
  <c r="E198"/>
  <c r="C200"/>
  <c r="E224"/>
  <c r="G225"/>
  <c r="D208"/>
  <c r="E208" s="1"/>
  <c r="J21" i="9"/>
  <c r="D222" i="1"/>
  <c r="E222" s="1"/>
  <c r="J23" i="6"/>
  <c r="D223" i="1"/>
  <c r="E223" s="1"/>
  <c r="J25" i="8"/>
  <c r="J28" i="2"/>
  <c r="G173" i="1"/>
  <c r="G175"/>
  <c r="G177"/>
  <c r="G184"/>
  <c r="E186"/>
  <c r="C188"/>
  <c r="C197"/>
  <c r="G198"/>
  <c r="E200"/>
  <c r="G209"/>
  <c r="I30" i="9"/>
  <c r="J30" s="1"/>
  <c r="E174" i="1"/>
  <c r="C176"/>
  <c r="C185"/>
  <c r="C190" s="1"/>
  <c r="G186"/>
  <c r="E188"/>
  <c r="E197"/>
  <c r="E199"/>
  <c r="G200"/>
  <c r="C212"/>
  <c r="C214" s="1"/>
  <c r="D221"/>
  <c r="E221" s="1"/>
  <c r="J24" i="10"/>
  <c r="I31" i="6"/>
  <c r="J31" s="1"/>
  <c r="I27" i="5"/>
  <c r="I27" i="15"/>
  <c r="E106" i="1" l="1"/>
  <c r="E34"/>
  <c r="B35" s="1"/>
  <c r="I5" i="11" s="1"/>
  <c r="J5" s="1"/>
  <c r="G238" i="1"/>
  <c r="B239" s="1"/>
  <c r="I22" i="11" s="1"/>
  <c r="J22" s="1"/>
  <c r="F283" i="1"/>
  <c r="G46"/>
  <c r="E46"/>
  <c r="C94"/>
  <c r="G82"/>
  <c r="E178"/>
  <c r="G166"/>
  <c r="E94"/>
  <c r="E82"/>
  <c r="G70"/>
  <c r="E22"/>
  <c r="E130"/>
  <c r="E166"/>
  <c r="C250"/>
  <c r="D280"/>
  <c r="E280" s="1"/>
  <c r="D281"/>
  <c r="E281" s="1"/>
  <c r="G214"/>
  <c r="E58"/>
  <c r="B59" s="1"/>
  <c r="I7" i="11" s="1"/>
  <c r="J7" s="1"/>
  <c r="E154" i="1"/>
  <c r="G202"/>
  <c r="C142"/>
  <c r="C130"/>
  <c r="D279"/>
  <c r="G22"/>
  <c r="G250"/>
  <c r="G154"/>
  <c r="G12"/>
  <c r="E274"/>
  <c r="B285"/>
  <c r="C280"/>
  <c r="G226"/>
  <c r="E190"/>
  <c r="E202"/>
  <c r="C202"/>
  <c r="G118"/>
  <c r="G106"/>
  <c r="B107" s="1"/>
  <c r="I11" i="11" s="1"/>
  <c r="J11" s="1"/>
  <c r="E70" i="1"/>
  <c r="E118"/>
  <c r="C274"/>
  <c r="C154"/>
  <c r="G274"/>
  <c r="G190"/>
  <c r="E214"/>
  <c r="G142"/>
  <c r="E262"/>
  <c r="E142"/>
  <c r="E250"/>
  <c r="C118"/>
  <c r="C166"/>
  <c r="C178"/>
  <c r="G94"/>
  <c r="G130"/>
  <c r="G178"/>
  <c r="G262"/>
  <c r="E226"/>
  <c r="D282"/>
  <c r="B23" l="1"/>
  <c r="I4" i="11" s="1"/>
  <c r="J4" s="1"/>
  <c r="B47" i="1"/>
  <c r="I6" i="11" s="1"/>
  <c r="J6" s="1"/>
  <c r="B83" i="1"/>
  <c r="I9" i="11" s="1"/>
  <c r="J9" s="1"/>
  <c r="B227" i="1"/>
  <c r="I21" i="11" s="1"/>
  <c r="J21" s="1"/>
  <c r="G283" i="1"/>
  <c r="G284"/>
  <c r="F285"/>
  <c r="B119"/>
  <c r="I12" i="11" s="1"/>
  <c r="J12" s="1"/>
  <c r="B71" i="1"/>
  <c r="I8" i="11" s="1"/>
  <c r="J8" s="1"/>
  <c r="B215" i="1"/>
  <c r="I20" i="11" s="1"/>
  <c r="J20" s="1"/>
  <c r="B191" i="1"/>
  <c r="I18" i="11" s="1"/>
  <c r="J18" s="1"/>
  <c r="B179" i="1"/>
  <c r="I17" i="11" s="1"/>
  <c r="J17" s="1"/>
  <c r="B167" i="1"/>
  <c r="I16" i="11" s="1"/>
  <c r="J16" s="1"/>
  <c r="B251" i="1"/>
  <c r="I23" i="11" s="1"/>
  <c r="J23" s="1"/>
  <c r="B155" i="1"/>
  <c r="I15" i="11" s="1"/>
  <c r="J15" s="1"/>
  <c r="B263" i="1"/>
  <c r="I24" i="11" s="1"/>
  <c r="J24" s="1"/>
  <c r="B275" i="1"/>
  <c r="I25" i="11" s="1"/>
  <c r="J25" s="1"/>
  <c r="B95" i="1"/>
  <c r="I10" i="11" s="1"/>
  <c r="J10" s="1"/>
  <c r="B203" i="1"/>
  <c r="I19" i="11" s="1"/>
  <c r="J19" s="1"/>
  <c r="B143" i="1"/>
  <c r="I14" i="11" s="1"/>
  <c r="J14" s="1"/>
  <c r="E282" i="1"/>
  <c r="D285"/>
  <c r="E279"/>
  <c r="B131"/>
  <c r="I13" i="11" s="1"/>
  <c r="J13" s="1"/>
  <c r="I26" l="1"/>
  <c r="J26" s="1"/>
</calcChain>
</file>

<file path=xl/sharedStrings.xml><?xml version="1.0" encoding="utf-8"?>
<sst xmlns="http://schemas.openxmlformats.org/spreadsheetml/2006/main" count="2502" uniqueCount="664">
  <si>
    <t>附件1</t>
  </si>
  <si>
    <t>2018-2020年度先进制造业发展资金绩效评价得分表</t>
  </si>
  <si>
    <t>一级
指标</t>
  </si>
  <si>
    <t>二级指标</t>
  </si>
  <si>
    <t>三级指标</t>
  </si>
  <si>
    <t>四级指标</t>
  </si>
  <si>
    <t>权重</t>
  </si>
  <si>
    <t>指标解释</t>
  </si>
  <si>
    <t>标杆值</t>
  </si>
  <si>
    <t>评分标准</t>
  </si>
  <si>
    <t>得分</t>
  </si>
  <si>
    <t>得分率</t>
  </si>
  <si>
    <t>决策
（20分）</t>
  </si>
  <si>
    <t>项目立项     （6分）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</si>
  <si>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</si>
  <si>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</si>
  <si>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</si>
  <si>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</si>
  <si>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</si>
  <si>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</si>
  <si>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</si>
  <si>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</si>
  <si>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</si>
  <si>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         （6分）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</si>
  <si>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</si>
  <si>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</si>
  <si>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</si>
  <si>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</si>
  <si>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</si>
  <si>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</si>
  <si>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</si>
  <si>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</si>
  <si>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     （8分）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</si>
  <si>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</si>
  <si>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</si>
  <si>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</si>
  <si>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</si>
  <si>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</si>
  <si>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</si>
  <si>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</si>
  <si>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（20分）</t>
  </si>
  <si>
    <t>资金管理   （8分）</t>
  </si>
  <si>
    <t>资金到位率</t>
  </si>
  <si>
    <t>实际到位资金与预算资金的比率，用以反映和考核2019年度资金落实情况对项目实施的总体保障程度。资金到位率=（实际到位资金/预算资金）*100%。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</si>
  <si>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</si>
  <si>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</si>
  <si>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</si>
  <si>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</si>
  <si>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</si>
  <si>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</si>
  <si>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</si>
  <si>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</si>
  <si>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r>
      <rPr>
        <sz val="11"/>
        <color rgb="FF000000"/>
        <rFont val="仿宋_GB2312"/>
        <family val="3"/>
        <charset val="134"/>
      </rPr>
      <t>组织实施   （12分）</t>
    </r>
    <r>
      <rPr>
        <sz val="11"/>
        <color rgb="FF000000"/>
        <rFont val="Arial"/>
        <family val="2"/>
      </rPr>
      <t> </t>
    </r>
  </si>
  <si>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</si>
  <si>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</si>
  <si>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</si>
  <si>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①制定或具有相应的财务管理制度及专项资金管理办法；
②制定或具有相应的项目申报、认定、评审、奖励、监督、档案管理等业务管理制度及相应的实施细则；
③财务管理制度合法、合规、完整；
④业务管理制度合法、合规、完整。
①③④各占1分，每有一项不满足，则扣除相应权重分；②占3分，每发现一项不完善、不健全的地方扣1分，扣完为止；若①不满足，③同时不得分；若②不满足，④同时不得分。</t>
  </si>
  <si>
    <t>制度执行
有效性</t>
  </si>
  <si>
    <t>项目实施是否符合相关管理规定，用以反映和考核相关管理制度的有效执行情况。</t>
  </si>
  <si>
    <t>有效</t>
  </si>
  <si>
    <t>①遵守相关法律法规和相关管理规定；
②项目调整及支出调整手续完备；
③项目申报、认定、评审、奖励、监督、政府采购等资料齐全并及时归档；
④项目申报、审批手续规范；按照政策规定、标准认定、开展；从专家库中遴选专家进行项目评审；实行政府采购；有效实行监督管理、考核；政策宣传等落实到位。
⑤自评报告质量。
①②③④各占1分，每有一项不满足，则扣除相应权重分；⑤占2分，自评报告质量分为好、较好、一般、较差、差，分别可得权重分的100%、75%、50%、25%、0%的权重分。</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</si>
  <si>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</si>
  <si>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</si>
  <si>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</si>
  <si>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</si>
  <si>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得分=∑（各专项资金预算/先进制造业总预算）*各专项资金该项二级指标得分。</t>
  </si>
  <si>
    <t>数量变动率</t>
  </si>
  <si>
    <t>考察2019年项目实际增减变动完成情况。项目数量变动率=（2019年实际数量-2018年实际数量）/2018年实际数量*100%。</t>
  </si>
  <si>
    <t>0%-5%</t>
  </si>
  <si>
    <t>产出质量   （5分）</t>
  </si>
  <si>
    <t>质量达标率</t>
  </si>
  <si>
    <t>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</si>
  <si>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产出时效
（5分）</t>
  </si>
  <si>
    <t>完成及时率</t>
  </si>
  <si>
    <t>各项目是否均按照计划、文件批复等相关规定及时完成，用以反映和考核项目产出时效目标的实现程度。项目完成及时率=及时完成的产出数/实际产出数*100%</t>
  </si>
  <si>
    <t>产出成本
（5分）</t>
  </si>
  <si>
    <t>成本节约率</t>
  </si>
  <si>
    <t>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t>
  </si>
  <si>
    <t>0%-15%</t>
  </si>
  <si>
    <t>效益
（35分）</t>
  </si>
  <si>
    <t>项目效益（25分）</t>
  </si>
  <si>
    <t>经济效益</t>
  </si>
  <si>
    <t>带动经济发展</t>
  </si>
  <si>
    <t>考察项目实施在培育壮大市场主体，提升企业竞争力，市场占有率，降低企业成本，增加企业收入等方面的成效。</t>
  </si>
  <si>
    <t>带动</t>
  </si>
  <si>
    <t>对项目的经济效益进行综合评价。得分=∑（各专项资金预算/先进制造业总预算）*各专项资金该项二级指标得分。</t>
  </si>
  <si>
    <t>社会效益</t>
  </si>
  <si>
    <t>促进先进制造业加快发展</t>
  </si>
  <si>
    <t>考察项目实施对加快新旧动能转换，增强制造业技术创新能力、加快制造业结构优化升级、促进先进制造业与现代服务业融合发展等方面的成效。</t>
  </si>
  <si>
    <t>促进</t>
  </si>
  <si>
    <t>对项目的社会效益进行综合评价。得分=∑（各专项资金预算/先进制造业总预算）*各专项资金该项二级指标得分。</t>
  </si>
  <si>
    <t>生态效益</t>
  </si>
  <si>
    <t>节能减排</t>
  </si>
  <si>
    <t>考察奖励企业近三年是否有环境污染违法行为发生及全市单位GDP能耗同比降低情况。</t>
  </si>
  <si>
    <t>降低</t>
  </si>
  <si>
    <t>对项目的生态效益进行综合评价。得分=∑（各专项资金预算/先进制造业总预算）*各专项资金该项二级指标得分。</t>
  </si>
  <si>
    <t>可持续
影响
（2分）</t>
  </si>
  <si>
    <t>政策
可持续性</t>
  </si>
  <si>
    <t>考察项目后续运行及成效发挥的可持续影响情况。</t>
  </si>
  <si>
    <t>持续</t>
  </si>
  <si>
    <t>项目政策能够使项目后续运行及成效发挥得到可持续发展得满分，未得到可持续发展则可根据专家判断可得75%、50%、25%、0的权重分。</t>
  </si>
  <si>
    <t>项目发展机制可持续性</t>
  </si>
  <si>
    <t>考察项目运转是否形成了可持续发展的机制。</t>
  </si>
  <si>
    <t>项目运转形成了可持续发展的机制则得满分，未形成则可根据专家判断可得75%、50%、25%、0的权重分。</t>
  </si>
  <si>
    <t>满意度
（8分）</t>
  </si>
  <si>
    <t>服务对象
满意度</t>
  </si>
  <si>
    <t>受益群体满意度</t>
  </si>
  <si>
    <t>考察受益群体对项目实施效果的满意程度。</t>
  </si>
  <si>
    <t>合计</t>
  </si>
  <si>
    <t>资金</t>
  </si>
  <si>
    <t>资金名称</t>
  </si>
  <si>
    <t>2018年预算</t>
  </si>
  <si>
    <t>2018年支出</t>
  </si>
  <si>
    <t>2019年预算</t>
  </si>
  <si>
    <t>2019年支出</t>
  </si>
  <si>
    <t>2020年预算</t>
  </si>
  <si>
    <t>2020年支出</t>
  </si>
  <si>
    <t>技术改造综合奖补资金</t>
  </si>
  <si>
    <t>规模以上工业企业奖励资金</t>
  </si>
  <si>
    <t>“机器换人”奖补资金</t>
  </si>
  <si>
    <t>工业品牌宣传推广资金</t>
  </si>
  <si>
    <t>首台（套）技术装备奖补资金</t>
  </si>
  <si>
    <t>智能制造标杆企业奖励资金</t>
  </si>
  <si>
    <t>立项依据充分性</t>
  </si>
  <si>
    <t>2018年得分</t>
  </si>
  <si>
    <t>权重分</t>
  </si>
  <si>
    <t>2019年得分</t>
  </si>
  <si>
    <t>2020年得分</t>
  </si>
  <si>
    <t>小计</t>
  </si>
  <si>
    <t>立项程序规范性</t>
  </si>
  <si>
    <t>绩效目标合理性</t>
  </si>
  <si>
    <t>绩效指标明确性</t>
  </si>
  <si>
    <t>预算编制科学性</t>
  </si>
  <si>
    <t>资金分配合理性</t>
  </si>
  <si>
    <t>资金使用合规性</t>
  </si>
  <si>
    <t>管理制度健全性</t>
  </si>
  <si>
    <t>制度执行有效性</t>
  </si>
  <si>
    <t>20年打分</t>
  </si>
  <si>
    <t>政策可持续性</t>
  </si>
  <si>
    <t>服务对象满意度</t>
  </si>
  <si>
    <t>汇总</t>
  </si>
  <si>
    <t>平均值</t>
  </si>
  <si>
    <t>2018年规模以上工业企业奖励资金项目支出指标体系</t>
  </si>
  <si>
    <r>
      <rPr>
        <b/>
        <sz val="11"/>
        <rFont val="仿宋_GB2312"/>
        <family val="3"/>
        <charset val="134"/>
      </rPr>
      <t>一级
指标</t>
    </r>
  </si>
  <si>
    <r>
      <rPr>
        <b/>
        <sz val="11"/>
        <rFont val="仿宋_GB2312"/>
        <family val="3"/>
        <charset val="134"/>
      </rPr>
      <t>二级指标</t>
    </r>
  </si>
  <si>
    <r>
      <rPr>
        <b/>
        <sz val="11"/>
        <rFont val="仿宋_GB2312"/>
        <family val="3"/>
        <charset val="134"/>
      </rPr>
      <t>三级指标</t>
    </r>
  </si>
  <si>
    <r>
      <rPr>
        <b/>
        <sz val="11"/>
        <rFont val="仿宋_GB2312"/>
        <family val="3"/>
        <charset val="134"/>
      </rPr>
      <t>四级指标</t>
    </r>
  </si>
  <si>
    <r>
      <rPr>
        <b/>
        <sz val="11"/>
        <rFont val="仿宋_GB2312"/>
        <family val="3"/>
        <charset val="134"/>
      </rPr>
      <t>权重</t>
    </r>
  </si>
  <si>
    <r>
      <rPr>
        <b/>
        <sz val="11"/>
        <rFont val="仿宋_GB2312"/>
        <family val="3"/>
        <charset val="134"/>
      </rPr>
      <t>指标解释</t>
    </r>
  </si>
  <si>
    <r>
      <rPr>
        <b/>
        <sz val="11"/>
        <rFont val="仿宋_GB2312"/>
        <family val="3"/>
        <charset val="134"/>
      </rPr>
      <t>标杆值</t>
    </r>
  </si>
  <si>
    <r>
      <rPr>
        <b/>
        <sz val="11"/>
        <rFont val="仿宋_GB2312"/>
        <family val="3"/>
        <charset val="134"/>
      </rPr>
      <t>评分标准</t>
    </r>
  </si>
  <si>
    <r>
      <rPr>
        <b/>
        <sz val="11"/>
        <rFont val="宋体"/>
        <family val="3"/>
        <charset val="134"/>
      </rPr>
      <t>得分</t>
    </r>
  </si>
  <si>
    <r>
      <rPr>
        <b/>
        <sz val="11"/>
        <rFont val="宋体"/>
        <family val="3"/>
        <charset val="134"/>
      </rPr>
      <t>得分率</t>
    </r>
  </si>
  <si>
    <r>
      <rPr>
        <b/>
        <sz val="11"/>
        <rFont val="宋体"/>
        <family val="3"/>
        <charset val="134"/>
      </rPr>
      <t>扣分或得分说明</t>
    </r>
  </si>
  <si>
    <r>
      <rPr>
        <b/>
        <sz val="11"/>
        <rFont val="宋体"/>
        <family val="3"/>
        <charset val="134"/>
      </rPr>
      <t>备注</t>
    </r>
  </si>
  <si>
    <r>
      <rPr>
        <sz val="11"/>
        <rFont val="仿宋_GB2312"/>
        <family val="3"/>
        <charset val="134"/>
      </rPr>
      <t>决策
（</t>
    </r>
    <r>
      <rPr>
        <sz val="11"/>
        <rFont val="Times New Roman"/>
        <family val="1"/>
      </rPr>
      <t>20</t>
    </r>
    <r>
      <rPr>
        <sz val="11"/>
        <rFont val="仿宋_GB2312"/>
        <family val="3"/>
        <charset val="134"/>
      </rPr>
      <t>分）</t>
    </r>
  </si>
  <si>
    <r>
      <rPr>
        <sz val="11"/>
        <rFont val="仿宋_GB2312"/>
        <family val="3"/>
        <charset val="134"/>
      </rPr>
      <t>项目立项（</t>
    </r>
    <r>
      <rPr>
        <sz val="11"/>
        <rFont val="Times New Roman"/>
        <family val="1"/>
      </rPr>
      <t>6</t>
    </r>
    <r>
      <rPr>
        <sz val="11"/>
        <rFont val="仿宋_GB2312"/>
        <family val="3"/>
        <charset val="134"/>
      </rPr>
      <t>分）</t>
    </r>
  </si>
  <si>
    <r>
      <rPr>
        <sz val="11"/>
        <rFont val="仿宋_GB2312"/>
        <family val="3"/>
        <charset val="134"/>
      </rPr>
      <t>立项依据
充分性</t>
    </r>
  </si>
  <si>
    <r>
      <rPr>
        <sz val="11"/>
        <rFont val="仿宋_GB2312"/>
        <family val="3"/>
        <charset val="134"/>
      </rPr>
      <t>项目立项是否符合法律法规、相关政策、发展规划以及部门职责，用以反映和考核项目立项依据情况。</t>
    </r>
  </si>
  <si>
    <r>
      <rPr>
        <sz val="11"/>
        <rFont val="仿宋_GB2312"/>
        <family val="3"/>
        <charset val="134"/>
      </rPr>
      <t>充分</t>
    </r>
  </si>
  <si>
    <r>
      <rPr>
        <sz val="11"/>
        <rFont val="仿宋_GB2312"/>
        <family val="3"/>
        <charset val="134"/>
      </rPr>
      <t xml:space="preserve">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t>
    </r>
    <r>
      <rPr>
        <sz val="11"/>
        <rFont val="Times New Roman"/>
        <family val="1"/>
      </rPr>
      <t>5</t>
    </r>
    <r>
      <rPr>
        <sz val="11"/>
        <rFont val="仿宋_GB2312"/>
        <family val="3"/>
        <charset val="134"/>
      </rPr>
      <t>项各占</t>
    </r>
    <r>
      <rPr>
        <sz val="11"/>
        <rFont val="Times New Roman"/>
        <family val="1"/>
      </rPr>
      <t>1/5</t>
    </r>
    <r>
      <rPr>
        <sz val="11"/>
        <rFont val="仿宋_GB2312"/>
        <family val="3"/>
        <charset val="134"/>
      </rPr>
      <t>权重分，每有一项不满足，则扣除相应权重分。</t>
    </r>
  </si>
  <si>
    <r>
      <rPr>
        <sz val="10.5"/>
        <color rgb="FF000000"/>
        <rFont val="宋体"/>
        <family val="3"/>
        <charset val="134"/>
      </rPr>
      <t>青政办发</t>
    </r>
    <r>
      <rPr>
        <sz val="10.5"/>
        <color rgb="FF000000"/>
        <rFont val="Times New Roman"/>
        <family val="1"/>
      </rPr>
      <t>[2014]11</t>
    </r>
    <r>
      <rPr>
        <sz val="10.5"/>
        <color rgb="FF000000"/>
        <rFont val="宋体"/>
        <family val="3"/>
        <charset val="134"/>
      </rPr>
      <t>号
青经信字</t>
    </r>
    <r>
      <rPr>
        <sz val="10.5"/>
        <color rgb="FF000000"/>
        <rFont val="Times New Roman"/>
        <family val="1"/>
      </rPr>
      <t>[2014]100</t>
    </r>
    <r>
      <rPr>
        <sz val="10.5"/>
        <color rgb="FF000000"/>
        <rFont val="宋体"/>
        <family val="3"/>
        <charset val="134"/>
      </rPr>
      <t>号
青发</t>
    </r>
    <r>
      <rPr>
        <sz val="10.5"/>
        <color rgb="FF000000"/>
        <rFont val="Times New Roman"/>
        <family val="1"/>
      </rPr>
      <t>[2017]14</t>
    </r>
    <r>
      <rPr>
        <sz val="10.5"/>
        <color rgb="FF000000"/>
        <rFont val="宋体"/>
        <family val="3"/>
        <charset val="134"/>
      </rPr>
      <t>号
青工商企发</t>
    </r>
    <r>
      <rPr>
        <sz val="10.5"/>
        <color rgb="FF000000"/>
        <rFont val="Times New Roman"/>
        <family val="1"/>
      </rPr>
      <t>[2018]</t>
    </r>
    <r>
      <rPr>
        <sz val="10.5"/>
        <color rgb="FF000000"/>
        <rFont val="宋体"/>
        <family val="3"/>
        <charset val="134"/>
      </rPr>
      <t>号
青办发</t>
    </r>
    <r>
      <rPr>
        <sz val="10.5"/>
        <color rgb="FF000000"/>
        <rFont val="Times New Roman"/>
        <family val="1"/>
      </rPr>
      <t>[2018]47</t>
    </r>
    <r>
      <rPr>
        <sz val="10.5"/>
        <color rgb="FF000000"/>
        <rFont val="宋体"/>
        <family val="3"/>
        <charset val="134"/>
      </rPr>
      <t>号
青工信规</t>
    </r>
    <r>
      <rPr>
        <sz val="10.5"/>
        <color rgb="FF000000"/>
        <rFont val="Times New Roman"/>
        <family val="1"/>
      </rPr>
      <t>[2019]3</t>
    </r>
    <r>
      <rPr>
        <sz val="10.5"/>
        <color rgb="FF000000"/>
        <rFont val="宋体"/>
        <family val="3"/>
        <charset val="134"/>
      </rPr>
      <t>号</t>
    </r>
  </si>
  <si>
    <r>
      <rPr>
        <sz val="11"/>
        <rFont val="仿宋_GB2312"/>
        <family val="3"/>
        <charset val="134"/>
      </rPr>
      <t>立项程序
规范性</t>
    </r>
  </si>
  <si>
    <r>
      <rPr>
        <sz val="11"/>
        <rFont val="仿宋_GB2312"/>
        <family val="3"/>
        <charset val="134"/>
      </rPr>
      <t>项目的申请、设立过程是否符合相关要求，用以反映和考核项目立项的规范情况。</t>
    </r>
  </si>
  <si>
    <r>
      <rPr>
        <sz val="11"/>
        <rFont val="仿宋_GB2312"/>
        <family val="3"/>
        <charset val="134"/>
      </rPr>
      <t>规范</t>
    </r>
  </si>
  <si>
    <r>
      <rPr>
        <sz val="11"/>
        <rFont val="仿宋_GB2312"/>
        <family val="3"/>
        <charset val="134"/>
      </rPr>
      <t>①项目按照规定的程序申请设立；
②所提交的文件、材料符合相关要求；
③事前已经过必要的可行性研究、专家论证、风险评估、绩效评估、集体决策等。
若①②③齐全得权重</t>
    </r>
    <r>
      <rPr>
        <sz val="11"/>
        <rFont val="Times New Roman"/>
        <family val="1"/>
      </rPr>
      <t>100%</t>
    </r>
    <r>
      <rPr>
        <sz val="11"/>
        <rFont val="仿宋_GB2312"/>
        <family val="3"/>
        <charset val="134"/>
      </rPr>
      <t>；如不符合①得</t>
    </r>
    <r>
      <rPr>
        <sz val="11"/>
        <rFont val="Times New Roman"/>
        <family val="1"/>
      </rPr>
      <t>0</t>
    </r>
    <r>
      <rPr>
        <sz val="11"/>
        <rFont val="仿宋_GB2312"/>
        <family val="3"/>
        <charset val="134"/>
      </rPr>
      <t>分；缺②扣权重</t>
    </r>
    <r>
      <rPr>
        <sz val="11"/>
        <rFont val="Times New Roman"/>
        <family val="1"/>
      </rPr>
      <t>1/3</t>
    </r>
    <r>
      <rPr>
        <sz val="11"/>
        <rFont val="仿宋_GB2312"/>
        <family val="3"/>
        <charset val="134"/>
      </rPr>
      <t>；缺③扣权重</t>
    </r>
    <r>
      <rPr>
        <sz val="11"/>
        <rFont val="Times New Roman"/>
        <family val="1"/>
      </rPr>
      <t>1/3</t>
    </r>
    <r>
      <rPr>
        <sz val="11"/>
        <rFont val="仿宋_GB2312"/>
        <family val="3"/>
        <charset val="134"/>
      </rPr>
      <t>。</t>
    </r>
  </si>
  <si>
    <r>
      <rPr>
        <sz val="10.5"/>
        <color rgb="FF000000"/>
        <rFont val="仿宋_GB2312"/>
        <family val="3"/>
        <charset val="134"/>
      </rPr>
      <t>项目按程序设定预算，进行必要的集体决定</t>
    </r>
  </si>
  <si>
    <r>
      <rPr>
        <sz val="11"/>
        <rFont val="仿宋_GB2312"/>
        <family val="3"/>
        <charset val="134"/>
      </rPr>
      <t>绩效目标（</t>
    </r>
    <r>
      <rPr>
        <sz val="11"/>
        <rFont val="Times New Roman"/>
        <family val="1"/>
      </rPr>
      <t>6</t>
    </r>
    <r>
      <rPr>
        <sz val="11"/>
        <rFont val="仿宋_GB2312"/>
        <family val="3"/>
        <charset val="134"/>
      </rPr>
      <t>分）</t>
    </r>
  </si>
  <si>
    <r>
      <rPr>
        <sz val="11"/>
        <rFont val="仿宋_GB2312"/>
        <family val="3"/>
        <charset val="134"/>
      </rPr>
      <t>绩效目标
合理性</t>
    </r>
  </si>
  <si>
    <r>
      <rPr>
        <sz val="11"/>
        <rFont val="仿宋_GB2312"/>
        <family val="3"/>
        <charset val="134"/>
      </rPr>
      <t>项目所设定的绩效目标是否依据充分，是否符合客观实际，用以反映和考核项目绩效目标与项目实施的相符情况。</t>
    </r>
  </si>
  <si>
    <r>
      <rPr>
        <sz val="11"/>
        <rFont val="仿宋_GB2312"/>
        <family val="3"/>
        <charset val="134"/>
      </rPr>
      <t>合理</t>
    </r>
  </si>
  <si>
    <r>
      <rPr>
        <sz val="11"/>
        <rFont val="仿宋_GB2312"/>
        <family val="3"/>
        <charset val="134"/>
      </rPr>
      <t xml:space="preserve">①项目有绩效目标；
②项目绩效目标与实际工作内容具有相关性；
③项目预期产出效益和效果符合正常的业绩水平；
④绩效目标与预算确定的项目投资额或资金量相匹配。
</t>
    </r>
    <r>
      <rPr>
        <sz val="11"/>
        <rFont val="Times New Roman"/>
        <family val="1"/>
      </rPr>
      <t>4</t>
    </r>
    <r>
      <rPr>
        <sz val="11"/>
        <rFont val="仿宋_GB2312"/>
        <family val="3"/>
        <charset val="134"/>
      </rPr>
      <t>项各占</t>
    </r>
    <r>
      <rPr>
        <sz val="11"/>
        <rFont val="Times New Roman"/>
        <family val="1"/>
      </rPr>
      <t>1/4</t>
    </r>
    <r>
      <rPr>
        <sz val="11"/>
        <rFont val="仿宋_GB2312"/>
        <family val="3"/>
        <charset val="134"/>
      </rPr>
      <t>权重分，每有一项不满足，则扣除相应权重分。</t>
    </r>
  </si>
  <si>
    <r>
      <rPr>
        <sz val="10.5"/>
        <rFont val="仿宋_GB2312"/>
        <family val="3"/>
        <charset val="134"/>
      </rPr>
      <t>根据绩效目标整体设定情况进行综合打分</t>
    </r>
  </si>
  <si>
    <r>
      <rPr>
        <sz val="11"/>
        <rFont val="仿宋_GB2312"/>
        <family val="3"/>
        <charset val="134"/>
      </rPr>
      <t>绩效指标
明确性</t>
    </r>
  </si>
  <si>
    <r>
      <rPr>
        <sz val="11"/>
        <rFont val="仿宋_GB2312"/>
        <family val="3"/>
        <charset val="134"/>
      </rPr>
      <t>依据绩效目标设定的绩效指标是否清晰、细化、可衡量等，用以反映和考核项目绩效目标的明细化情况。</t>
    </r>
  </si>
  <si>
    <r>
      <rPr>
        <sz val="11"/>
        <rFont val="仿宋_GB2312"/>
        <family val="3"/>
        <charset val="134"/>
      </rPr>
      <t>明确</t>
    </r>
  </si>
  <si>
    <r>
      <rPr>
        <sz val="11"/>
        <rFont val="仿宋_GB2312"/>
        <family val="3"/>
        <charset val="134"/>
      </rPr>
      <t xml:space="preserve">①将项目绩效目标细化分解为具体的绩效指标；
②指标值清晰、可衡量；
③指标值与项目年度任务数或计划数相对应。
</t>
    </r>
    <r>
      <rPr>
        <sz val="11"/>
        <rFont val="Times New Roman"/>
        <family val="1"/>
      </rPr>
      <t>3</t>
    </r>
    <r>
      <rPr>
        <sz val="11"/>
        <rFont val="仿宋_GB2312"/>
        <family val="3"/>
        <charset val="134"/>
      </rPr>
      <t>项各占</t>
    </r>
    <r>
      <rPr>
        <sz val="11"/>
        <rFont val="Times New Roman"/>
        <family val="1"/>
      </rPr>
      <t>1/3</t>
    </r>
    <r>
      <rPr>
        <sz val="11"/>
        <rFont val="仿宋_GB2312"/>
        <family val="3"/>
        <charset val="134"/>
      </rPr>
      <t>权重分，每有一项不满足，则扣除相应权重分。</t>
    </r>
  </si>
  <si>
    <r>
      <rPr>
        <sz val="11"/>
        <rFont val="仿宋_GB2312"/>
        <family val="3"/>
        <charset val="134"/>
      </rPr>
      <t>资金投入（</t>
    </r>
    <r>
      <rPr>
        <sz val="11"/>
        <rFont val="Times New Roman"/>
        <family val="1"/>
      </rPr>
      <t>8</t>
    </r>
    <r>
      <rPr>
        <sz val="11"/>
        <rFont val="仿宋_GB2312"/>
        <family val="3"/>
        <charset val="134"/>
      </rPr>
      <t>分）</t>
    </r>
  </si>
  <si>
    <r>
      <rPr>
        <sz val="11"/>
        <rFont val="仿宋_GB2312"/>
        <family val="3"/>
        <charset val="134"/>
      </rPr>
      <t>预算编制
科学性</t>
    </r>
  </si>
  <si>
    <r>
      <rPr>
        <sz val="11"/>
        <rFont val="仿宋_GB2312"/>
        <family val="3"/>
        <charset val="134"/>
      </rPr>
      <t>项目预算编制是否经过科学论证、有明确标准，资金额度与年度目标是否相适应，用以反映和考核项目预算编制的科学性、合理性情况。</t>
    </r>
  </si>
  <si>
    <r>
      <rPr>
        <sz val="11"/>
        <rFont val="仿宋_GB2312"/>
        <family val="3"/>
        <charset val="134"/>
      </rPr>
      <t>科学</t>
    </r>
  </si>
  <si>
    <r>
      <rPr>
        <sz val="11"/>
        <rFont val="仿宋_GB2312"/>
        <family val="3"/>
        <charset val="134"/>
      </rPr>
      <t xml:space="preserve">①预算编制经过科学论证；
②预算内容与项目内容匹配；
③预算额度测算依据充分，按照标准编制；
④预算确定的项目投资额或资金量与工作任务相匹配。
</t>
    </r>
    <r>
      <rPr>
        <sz val="11"/>
        <rFont val="Times New Roman"/>
        <family val="1"/>
      </rPr>
      <t>4</t>
    </r>
    <r>
      <rPr>
        <sz val="11"/>
        <rFont val="仿宋_GB2312"/>
        <family val="3"/>
        <charset val="134"/>
      </rPr>
      <t>项各占</t>
    </r>
    <r>
      <rPr>
        <sz val="11"/>
        <rFont val="Times New Roman"/>
        <family val="1"/>
      </rPr>
      <t>1/4</t>
    </r>
    <r>
      <rPr>
        <sz val="11"/>
        <rFont val="仿宋_GB2312"/>
        <family val="3"/>
        <charset val="134"/>
      </rPr>
      <t>权重分，每有一项不满足，则扣除相应权重分。</t>
    </r>
  </si>
  <si>
    <r>
      <rPr>
        <sz val="10.5"/>
        <color rgb="FF000000"/>
        <rFont val="仿宋_GB2312"/>
        <family val="3"/>
        <charset val="134"/>
      </rPr>
      <t>科学</t>
    </r>
  </si>
  <si>
    <r>
      <rPr>
        <sz val="11"/>
        <rFont val="仿宋_GB2312"/>
        <family val="3"/>
        <charset val="134"/>
      </rPr>
      <t>资金分配
合理性</t>
    </r>
  </si>
  <si>
    <r>
      <rPr>
        <sz val="11"/>
        <rFont val="仿宋_GB2312"/>
        <family val="3"/>
        <charset val="134"/>
      </rPr>
      <t>考察项目资金分配是否有测算依据，预算安排内容与专项资金的设立目的及年度工作重点是否一致，用以反映和考核项目预算资金分配的科学性、合理性。</t>
    </r>
  </si>
  <si>
    <r>
      <rPr>
        <sz val="11"/>
        <rFont val="仿宋_GB2312"/>
        <family val="3"/>
        <charset val="134"/>
      </rPr>
      <t>①项目资金分配有测算依据得</t>
    </r>
    <r>
      <rPr>
        <sz val="11"/>
        <rFont val="Times New Roman"/>
        <family val="1"/>
      </rPr>
      <t>1/2</t>
    </r>
    <r>
      <rPr>
        <sz val="11"/>
        <rFont val="仿宋_GB2312"/>
        <family val="3"/>
        <charset val="134"/>
      </rPr>
      <t>权重分；
②根据预算安排内容与专项资金的设立目的及年度工作重点的匹配程度判断，分别得年度剩余权重的</t>
    </r>
    <r>
      <rPr>
        <sz val="11"/>
        <rFont val="Times New Roman"/>
        <family val="1"/>
      </rPr>
      <t>100%</t>
    </r>
    <r>
      <rPr>
        <sz val="11"/>
        <rFont val="仿宋_GB2312"/>
        <family val="3"/>
        <charset val="134"/>
      </rPr>
      <t>、</t>
    </r>
    <r>
      <rPr>
        <sz val="11"/>
        <rFont val="Times New Roman"/>
        <family val="1"/>
      </rPr>
      <t>75%</t>
    </r>
    <r>
      <rPr>
        <sz val="11"/>
        <rFont val="仿宋_GB2312"/>
        <family val="3"/>
        <charset val="134"/>
      </rPr>
      <t>、</t>
    </r>
    <r>
      <rPr>
        <sz val="11"/>
        <rFont val="Times New Roman"/>
        <family val="1"/>
      </rPr>
      <t>50%</t>
    </r>
    <r>
      <rPr>
        <sz val="11"/>
        <rFont val="仿宋_GB2312"/>
        <family val="3"/>
        <charset val="134"/>
      </rPr>
      <t>、</t>
    </r>
    <r>
      <rPr>
        <sz val="11"/>
        <rFont val="Times New Roman"/>
        <family val="1"/>
      </rPr>
      <t>25%</t>
    </r>
    <r>
      <rPr>
        <sz val="11"/>
        <rFont val="仿宋_GB2312"/>
        <family val="3"/>
        <charset val="134"/>
      </rPr>
      <t>和</t>
    </r>
    <r>
      <rPr>
        <sz val="11"/>
        <rFont val="Times New Roman"/>
        <family val="1"/>
      </rPr>
      <t>0%</t>
    </r>
    <r>
      <rPr>
        <sz val="11"/>
        <rFont val="仿宋_GB2312"/>
        <family val="3"/>
        <charset val="134"/>
      </rPr>
      <t>。</t>
    </r>
  </si>
  <si>
    <r>
      <rPr>
        <sz val="10.5"/>
        <color rgb="FF000000"/>
        <rFont val="仿宋_GB2312"/>
        <family val="3"/>
        <charset val="134"/>
      </rPr>
      <t>合理</t>
    </r>
  </si>
  <si>
    <r>
      <rPr>
        <sz val="11"/>
        <rFont val="仿宋_GB2312"/>
        <family val="3"/>
        <charset val="134"/>
      </rPr>
      <t>过程
（</t>
    </r>
    <r>
      <rPr>
        <sz val="11"/>
        <rFont val="Times New Roman"/>
        <family val="1"/>
      </rPr>
      <t>20</t>
    </r>
    <r>
      <rPr>
        <sz val="11"/>
        <rFont val="仿宋_GB2312"/>
        <family val="3"/>
        <charset val="134"/>
      </rPr>
      <t>分）</t>
    </r>
  </si>
  <si>
    <r>
      <rPr>
        <sz val="11"/>
        <rFont val="仿宋_GB2312"/>
        <family val="3"/>
        <charset val="134"/>
      </rPr>
      <t>资金管理（</t>
    </r>
    <r>
      <rPr>
        <sz val="11"/>
        <rFont val="Times New Roman"/>
        <family val="1"/>
      </rPr>
      <t>8</t>
    </r>
    <r>
      <rPr>
        <sz val="11"/>
        <rFont val="仿宋_GB2312"/>
        <family val="3"/>
        <charset val="134"/>
      </rPr>
      <t>分）</t>
    </r>
  </si>
  <si>
    <r>
      <rPr>
        <sz val="11"/>
        <rFont val="仿宋_GB2312"/>
        <family val="3"/>
        <charset val="134"/>
      </rPr>
      <t>资金到位率</t>
    </r>
  </si>
  <si>
    <r>
      <rPr>
        <sz val="11"/>
        <rFont val="仿宋_GB2312"/>
        <family val="3"/>
        <charset val="134"/>
      </rPr>
      <t>实际到位资金与预算资金的比率，用以反映和考核资金落实情况对项目实施的总体保障程度。资金到位率</t>
    </r>
    <r>
      <rPr>
        <sz val="11"/>
        <rFont val="Times New Roman"/>
        <family val="1"/>
      </rPr>
      <t>=</t>
    </r>
    <r>
      <rPr>
        <sz val="11"/>
        <rFont val="仿宋_GB2312"/>
        <family val="3"/>
        <charset val="134"/>
      </rPr>
      <t>（实际到位资金</t>
    </r>
    <r>
      <rPr>
        <sz val="11"/>
        <rFont val="Times New Roman"/>
        <family val="1"/>
      </rPr>
      <t>/</t>
    </r>
    <r>
      <rPr>
        <sz val="11"/>
        <rFont val="仿宋_GB2312"/>
        <family val="3"/>
        <charset val="134"/>
      </rPr>
      <t>预算资金）</t>
    </r>
    <r>
      <rPr>
        <sz val="11"/>
        <rFont val="Times New Roman"/>
        <family val="1"/>
      </rPr>
      <t>*100%</t>
    </r>
    <r>
      <rPr>
        <sz val="11"/>
        <rFont val="仿宋_GB2312"/>
        <family val="3"/>
        <charset val="134"/>
      </rPr>
      <t>。</t>
    </r>
  </si>
  <si>
    <r>
      <rPr>
        <sz val="11"/>
        <rFont val="仿宋_GB2312"/>
        <family val="3"/>
        <charset val="134"/>
      </rPr>
      <t>资金到位率达</t>
    </r>
    <r>
      <rPr>
        <sz val="11"/>
        <rFont val="Times New Roman"/>
        <family val="1"/>
      </rPr>
      <t>100%</t>
    </r>
    <r>
      <rPr>
        <sz val="11"/>
        <rFont val="仿宋_GB2312"/>
        <family val="3"/>
        <charset val="134"/>
      </rPr>
      <t>得相应权重的</t>
    </r>
    <r>
      <rPr>
        <sz val="11"/>
        <rFont val="Times New Roman"/>
        <family val="1"/>
      </rPr>
      <t>100%</t>
    </r>
    <r>
      <rPr>
        <sz val="11"/>
        <rFont val="仿宋_GB2312"/>
        <family val="3"/>
        <charset val="134"/>
      </rPr>
      <t>，每下降</t>
    </r>
    <r>
      <rPr>
        <sz val="11"/>
        <rFont val="Times New Roman"/>
        <family val="1"/>
      </rPr>
      <t>1%</t>
    </r>
    <r>
      <rPr>
        <sz val="11"/>
        <rFont val="仿宋_GB2312"/>
        <family val="3"/>
        <charset val="134"/>
      </rPr>
      <t>扣</t>
    </r>
    <r>
      <rPr>
        <sz val="11"/>
        <rFont val="Times New Roman"/>
        <family val="1"/>
      </rPr>
      <t>5%</t>
    </r>
    <r>
      <rPr>
        <sz val="11"/>
        <rFont val="仿宋_GB2312"/>
        <family val="3"/>
        <charset val="134"/>
      </rPr>
      <t>权重，扣完相应权重为止。</t>
    </r>
  </si>
  <si>
    <r>
      <rPr>
        <sz val="11"/>
        <rFont val="仿宋_GB2312"/>
        <family val="3"/>
        <charset val="134"/>
      </rPr>
      <t>预算执行率</t>
    </r>
  </si>
  <si>
    <r>
      <rPr>
        <sz val="11"/>
        <rFont val="仿宋_GB2312"/>
        <family val="3"/>
        <charset val="134"/>
      </rPr>
      <t>项目预算资金是否按照计划执行，用以反映或考核项目预算执行情况。预算执行率</t>
    </r>
    <r>
      <rPr>
        <sz val="11"/>
        <rFont val="Times New Roman"/>
        <family val="1"/>
      </rPr>
      <t>=</t>
    </r>
    <r>
      <rPr>
        <sz val="11"/>
        <rFont val="仿宋_GB2312"/>
        <family val="3"/>
        <charset val="134"/>
      </rPr>
      <t>（实际支出金额</t>
    </r>
    <r>
      <rPr>
        <sz val="11"/>
        <rFont val="Times New Roman"/>
        <family val="1"/>
      </rPr>
      <t>/</t>
    </r>
    <r>
      <rPr>
        <sz val="11"/>
        <rFont val="仿宋_GB2312"/>
        <family val="3"/>
        <charset val="134"/>
      </rPr>
      <t>实际到位资金）</t>
    </r>
    <r>
      <rPr>
        <sz val="11"/>
        <rFont val="Times New Roman"/>
        <family val="1"/>
      </rPr>
      <t>×100%</t>
    </r>
    <r>
      <rPr>
        <sz val="11"/>
        <rFont val="仿宋_GB2312"/>
        <family val="3"/>
        <charset val="134"/>
      </rPr>
      <t>。</t>
    </r>
  </si>
  <si>
    <r>
      <rPr>
        <sz val="11"/>
        <rFont val="仿宋_GB2312"/>
        <family val="3"/>
        <charset val="134"/>
      </rPr>
      <t>预算执行率达</t>
    </r>
    <r>
      <rPr>
        <sz val="11"/>
        <rFont val="Times New Roman"/>
        <family val="1"/>
      </rPr>
      <t>100%</t>
    </r>
    <r>
      <rPr>
        <sz val="11"/>
        <rFont val="仿宋_GB2312"/>
        <family val="3"/>
        <charset val="134"/>
      </rPr>
      <t>，则得满分，每降低</t>
    </r>
    <r>
      <rPr>
        <sz val="11"/>
        <rFont val="Times New Roman"/>
        <family val="1"/>
      </rPr>
      <t>1%</t>
    </r>
    <r>
      <rPr>
        <sz val="11"/>
        <rFont val="仿宋_GB2312"/>
        <family val="3"/>
        <charset val="134"/>
      </rPr>
      <t>扣</t>
    </r>
    <r>
      <rPr>
        <sz val="11"/>
        <rFont val="Times New Roman"/>
        <family val="1"/>
      </rPr>
      <t>5%</t>
    </r>
    <r>
      <rPr>
        <sz val="11"/>
        <rFont val="仿宋_GB2312"/>
        <family val="3"/>
        <charset val="134"/>
      </rPr>
      <t>权重分，扣完为止。</t>
    </r>
  </si>
  <si>
    <r>
      <rPr>
        <sz val="11"/>
        <rFont val="仿宋_GB2312"/>
        <family val="3"/>
        <charset val="134"/>
      </rPr>
      <t>资金使用
合规性</t>
    </r>
  </si>
  <si>
    <r>
      <rPr>
        <sz val="11"/>
        <rFont val="仿宋_GB2312"/>
        <family val="3"/>
        <charset val="134"/>
      </rPr>
      <t>项目资金使用是否符合相关的财务管理制度规定，用以反映和考核项目资金的规范运行情况。</t>
    </r>
  </si>
  <si>
    <r>
      <rPr>
        <sz val="11"/>
        <rFont val="仿宋_GB2312"/>
        <family val="3"/>
        <charset val="134"/>
      </rPr>
      <t>合规</t>
    </r>
  </si>
  <si>
    <r>
      <rPr>
        <sz val="11"/>
        <rFont val="仿宋_GB2312"/>
        <family val="3"/>
        <charset val="134"/>
      </rPr>
      <t xml:space="preserve">①符合国家财经法规和财务管理制度以及有关专项资金管理办法的规定；
②资金的拨付有完整的审批程序和手续；
③符合项目预算批复或合同规定的用途；
④不存在截留、挤占、挪用、虚列支出等情况。
</t>
    </r>
    <r>
      <rPr>
        <sz val="11"/>
        <rFont val="Times New Roman"/>
        <family val="1"/>
      </rPr>
      <t>4</t>
    </r>
    <r>
      <rPr>
        <sz val="11"/>
        <rFont val="仿宋_GB2312"/>
        <family val="3"/>
        <charset val="134"/>
      </rPr>
      <t>项全部符合视为使用合规，得满分；存在①或③或④不满足时属于严重违规事项，本项指标不得分；在①③④同时符合，②不符合时，本项指标得</t>
    </r>
    <r>
      <rPr>
        <sz val="11"/>
        <rFont val="Times New Roman"/>
        <family val="1"/>
      </rPr>
      <t>75%</t>
    </r>
    <r>
      <rPr>
        <sz val="11"/>
        <rFont val="仿宋_GB2312"/>
        <family val="3"/>
        <charset val="134"/>
      </rPr>
      <t>权重分。</t>
    </r>
  </si>
  <si>
    <r>
      <rPr>
        <sz val="10.5"/>
        <color rgb="FF000000"/>
        <rFont val="仿宋_GB2312"/>
        <family val="3"/>
        <charset val="134"/>
      </rPr>
      <t>合规</t>
    </r>
  </si>
  <si>
    <r>
      <rPr>
        <sz val="11"/>
        <rFont val="仿宋_GB2312"/>
        <family val="3"/>
        <charset val="134"/>
      </rPr>
      <t>组织实施（</t>
    </r>
    <r>
      <rPr>
        <sz val="11"/>
        <rFont val="Times New Roman"/>
        <family val="1"/>
      </rPr>
      <t>12</t>
    </r>
    <r>
      <rPr>
        <sz val="11"/>
        <rFont val="仿宋_GB2312"/>
        <family val="3"/>
        <charset val="134"/>
      </rPr>
      <t>分）</t>
    </r>
    <r>
      <rPr>
        <sz val="11"/>
        <rFont val="Times New Roman"/>
        <family val="1"/>
      </rPr>
      <t> </t>
    </r>
  </si>
  <si>
    <r>
      <rPr>
        <sz val="11"/>
        <rFont val="Times New Roman"/>
        <family val="1"/>
      </rPr>
      <t xml:space="preserve"> </t>
    </r>
    <r>
      <rPr>
        <sz val="11"/>
        <rFont val="仿宋_GB2312"/>
        <family val="3"/>
        <charset val="134"/>
      </rPr>
      <t>管理制度
健全性</t>
    </r>
  </si>
  <si>
    <r>
      <rPr>
        <sz val="11"/>
        <rFont val="仿宋_GB2312"/>
        <family val="3"/>
        <charset val="134"/>
      </rPr>
      <t>项目实施单位的管理制度是否健全，是否已制定或具有相应的财务和业务管理制度，财务和业务管理制度是否合法、合规、完整。用以反映和考核财务和业务管理制度对项目顺利实施的保障情况。</t>
    </r>
  </si>
  <si>
    <r>
      <rPr>
        <sz val="11"/>
        <rFont val="仿宋_GB2312"/>
        <family val="3"/>
        <charset val="134"/>
      </rPr>
      <t>健全</t>
    </r>
  </si>
  <si>
    <r>
      <rPr>
        <sz val="11"/>
        <rFont val="仿宋_GB2312"/>
        <family val="3"/>
        <charset val="134"/>
      </rPr>
      <t>①制定或具有相应的财务管理制度；
②制定或具有相应的业务管理制度；</t>
    </r>
    <r>
      <rPr>
        <sz val="11"/>
        <rFont val="Times New Roman"/>
        <family val="1"/>
      </rPr>
      <t xml:space="preserve">                            </t>
    </r>
    <r>
      <rPr>
        <sz val="11"/>
        <rFont val="仿宋_GB2312"/>
        <family val="3"/>
        <charset val="134"/>
      </rPr>
      <t xml:space="preserve">③牵头跨部门资金应建立组织调度、协同推进等相关机制；
④财务管理制度合法、合规、完整；
</t>
    </r>
    <r>
      <rPr>
        <sz val="11"/>
        <rFont val="微软雅黑"/>
        <family val="2"/>
        <charset val="134"/>
      </rPr>
      <t>⑤</t>
    </r>
    <r>
      <rPr>
        <sz val="11"/>
        <rFont val="仿宋_GB2312"/>
        <family val="3"/>
        <charset val="134"/>
      </rPr>
      <t xml:space="preserve">业务管理制度合法、合规、完整。
</t>
    </r>
    <r>
      <rPr>
        <sz val="11"/>
        <rFont val="Times New Roman"/>
        <family val="1"/>
      </rPr>
      <t>5</t>
    </r>
    <r>
      <rPr>
        <sz val="11"/>
        <rFont val="仿宋_GB2312"/>
        <family val="3"/>
        <charset val="134"/>
      </rPr>
      <t>项各占</t>
    </r>
    <r>
      <rPr>
        <sz val="11"/>
        <rFont val="Times New Roman"/>
        <family val="1"/>
      </rPr>
      <t>1/5</t>
    </r>
    <r>
      <rPr>
        <sz val="11"/>
        <rFont val="仿宋_GB2312"/>
        <family val="3"/>
        <charset val="134"/>
      </rPr>
      <t>权重分，每有一项不满足，则扣除相应权重分。</t>
    </r>
  </si>
  <si>
    <r>
      <rPr>
        <sz val="10.5"/>
        <color rgb="FF000000"/>
        <rFont val="仿宋_GB2312"/>
        <family val="3"/>
        <charset val="134"/>
      </rPr>
      <t>考评机制、动态管理制度不够健全</t>
    </r>
  </si>
  <si>
    <r>
      <rPr>
        <sz val="11"/>
        <rFont val="仿宋_GB2312"/>
        <family val="3"/>
        <charset val="134"/>
      </rPr>
      <t>制度执行
有效性</t>
    </r>
  </si>
  <si>
    <r>
      <rPr>
        <sz val="11"/>
        <rFont val="仿宋_GB2312"/>
        <family val="3"/>
        <charset val="134"/>
      </rPr>
      <t>项目实施是否符合相关管理规定，用以反映和考核相关管理制度的有效执行情况。</t>
    </r>
  </si>
  <si>
    <r>
      <rPr>
        <sz val="11"/>
        <rFont val="仿宋_GB2312"/>
        <family val="3"/>
        <charset val="134"/>
      </rPr>
      <t>有效</t>
    </r>
  </si>
  <si>
    <r>
      <rPr>
        <sz val="11"/>
        <rFont val="仿宋_GB2312"/>
        <family val="3"/>
        <charset val="134"/>
      </rPr>
      <t>①遵守相关法律法规和相关管理规定；
②项目调整及支出调整手续完备；
③项目合同书、验收报告、技术鉴定等资料齐全并及时归档；
④项目实施的人员条件、场地设备、信息支撑等落实到位。</t>
    </r>
    <r>
      <rPr>
        <sz val="11"/>
        <rFont val="Times New Roman"/>
        <family val="1"/>
      </rPr>
      <t xml:space="preserve">                                                                                                               </t>
    </r>
    <r>
      <rPr>
        <sz val="11"/>
        <rFont val="仿宋_GB2312"/>
        <family val="3"/>
        <charset val="134"/>
      </rPr>
      <t xml:space="preserve">⑤项目组织调度、协同推进等相关机制落实到位。
</t>
    </r>
    <r>
      <rPr>
        <sz val="11"/>
        <rFont val="Times New Roman"/>
        <family val="1"/>
      </rPr>
      <t>5</t>
    </r>
    <r>
      <rPr>
        <sz val="11"/>
        <rFont val="仿宋_GB2312"/>
        <family val="3"/>
        <charset val="134"/>
      </rPr>
      <t>项各占</t>
    </r>
    <r>
      <rPr>
        <sz val="11"/>
        <rFont val="Times New Roman"/>
        <family val="1"/>
      </rPr>
      <t>1/5</t>
    </r>
    <r>
      <rPr>
        <sz val="11"/>
        <rFont val="仿宋_GB2312"/>
        <family val="3"/>
        <charset val="134"/>
      </rPr>
      <t>权重分，每有一项不满足，则扣除相应权重分。</t>
    </r>
  </si>
  <si>
    <r>
      <rPr>
        <sz val="10.5"/>
        <color rgb="FF000000"/>
        <rFont val="仿宋_GB2312"/>
        <family val="3"/>
        <charset val="134"/>
      </rPr>
      <t>缺少相关监管资料</t>
    </r>
  </si>
  <si>
    <r>
      <rPr>
        <sz val="11"/>
        <rFont val="仿宋_GB2312"/>
        <family val="3"/>
        <charset val="134"/>
      </rPr>
      <t xml:space="preserve">产出
</t>
    </r>
    <r>
      <rPr>
        <sz val="11"/>
        <rFont val="Times New Roman"/>
        <family val="1"/>
      </rPr>
      <t>(25</t>
    </r>
    <r>
      <rPr>
        <sz val="11"/>
        <rFont val="仿宋_GB2312"/>
        <family val="3"/>
        <charset val="134"/>
      </rPr>
      <t>分</t>
    </r>
    <r>
      <rPr>
        <sz val="11"/>
        <rFont val="Times New Roman"/>
        <family val="1"/>
      </rPr>
      <t>)</t>
    </r>
  </si>
  <si>
    <r>
      <rPr>
        <sz val="11"/>
        <rFont val="仿宋_GB2312"/>
        <family val="3"/>
        <charset val="134"/>
      </rPr>
      <t>产出数量（</t>
    </r>
    <r>
      <rPr>
        <sz val="11"/>
        <rFont val="Times New Roman"/>
        <family val="1"/>
      </rPr>
      <t>10</t>
    </r>
    <r>
      <rPr>
        <sz val="11"/>
        <rFont val="仿宋_GB2312"/>
        <family val="3"/>
        <charset val="134"/>
      </rPr>
      <t>分）</t>
    </r>
  </si>
  <si>
    <r>
      <rPr>
        <sz val="11"/>
        <rFont val="仿宋_GB2312"/>
        <family val="3"/>
        <charset val="134"/>
      </rPr>
      <t>实际完成率</t>
    </r>
  </si>
  <si>
    <r>
      <rPr>
        <sz val="11"/>
        <rFont val="仿宋_GB2312"/>
        <family val="3"/>
        <charset val="134"/>
      </rPr>
      <t>项目实施的实际产出数与计划产出数的比率，用以反映和考核项目产出数量目标的实现程度。实际完成率</t>
    </r>
    <r>
      <rPr>
        <sz val="11"/>
        <rFont val="Times New Roman"/>
        <family val="1"/>
      </rPr>
      <t>=</t>
    </r>
    <r>
      <rPr>
        <sz val="11"/>
        <rFont val="仿宋_GB2312"/>
        <family val="3"/>
        <charset val="134"/>
      </rPr>
      <t>（实际产出数</t>
    </r>
    <r>
      <rPr>
        <sz val="11"/>
        <rFont val="Times New Roman"/>
        <family val="1"/>
      </rPr>
      <t>/</t>
    </r>
    <r>
      <rPr>
        <sz val="11"/>
        <rFont val="仿宋_GB2312"/>
        <family val="3"/>
        <charset val="134"/>
      </rPr>
      <t>计划产出数）</t>
    </r>
    <r>
      <rPr>
        <sz val="11"/>
        <rFont val="Times New Roman"/>
        <family val="1"/>
      </rPr>
      <t>×100%</t>
    </r>
    <r>
      <rPr>
        <sz val="11"/>
        <rFont val="仿宋_GB2312"/>
        <family val="3"/>
        <charset val="134"/>
      </rPr>
      <t>。
实际产出数：一定时期（本年度或项目期）内项目实际产出的产品或提供的服务数量。
计划产出数：项目绩效目标确定的在一定时期（本年度或项目期）内计划产出的产品或提供的服务数量。</t>
    </r>
  </si>
  <si>
    <r>
      <rPr>
        <sz val="11"/>
        <rFont val="仿宋_GB2312"/>
        <family val="3"/>
        <charset val="134"/>
      </rPr>
      <t>实际完成率达</t>
    </r>
    <r>
      <rPr>
        <sz val="11"/>
        <rFont val="Times New Roman"/>
        <family val="1"/>
      </rPr>
      <t>100%</t>
    </r>
    <r>
      <rPr>
        <sz val="11"/>
        <rFont val="仿宋_GB2312"/>
        <family val="3"/>
        <charset val="134"/>
      </rPr>
      <t>，则得满分，每低于</t>
    </r>
    <r>
      <rPr>
        <sz val="11"/>
        <rFont val="Times New Roman"/>
        <family val="1"/>
      </rPr>
      <t>1%</t>
    </r>
    <r>
      <rPr>
        <sz val="11"/>
        <rFont val="仿宋_GB2312"/>
        <family val="3"/>
        <charset val="134"/>
      </rPr>
      <t>，扣除</t>
    </r>
    <r>
      <rPr>
        <sz val="11"/>
        <rFont val="Times New Roman"/>
        <family val="1"/>
      </rPr>
      <t>5%</t>
    </r>
    <r>
      <rPr>
        <sz val="11"/>
        <rFont val="仿宋_GB2312"/>
        <family val="3"/>
        <charset val="134"/>
      </rPr>
      <t>权重分，扣完为止。</t>
    </r>
  </si>
  <si>
    <r>
      <rPr>
        <sz val="11"/>
        <rFont val="仿宋_GB2312"/>
        <family val="3"/>
        <charset val="134"/>
      </rPr>
      <t>数量变动率</t>
    </r>
  </si>
  <si>
    <r>
      <rPr>
        <sz val="11"/>
        <rFont val="仿宋_GB2312"/>
        <family val="3"/>
        <charset val="134"/>
      </rPr>
      <t>考察项目实际增减变动完成情况。项目数量变动率</t>
    </r>
    <r>
      <rPr>
        <sz val="11"/>
        <rFont val="Times New Roman"/>
        <family val="1"/>
      </rPr>
      <t>=</t>
    </r>
    <r>
      <rPr>
        <sz val="11"/>
        <rFont val="仿宋_GB2312"/>
        <family val="3"/>
        <charset val="134"/>
      </rPr>
      <t>（实际数量</t>
    </r>
    <r>
      <rPr>
        <sz val="11"/>
        <rFont val="Times New Roman"/>
        <family val="1"/>
      </rPr>
      <t>-</t>
    </r>
    <r>
      <rPr>
        <sz val="11"/>
        <rFont val="仿宋_GB2312"/>
        <family val="3"/>
        <charset val="134"/>
      </rPr>
      <t>上年实际数量）</t>
    </r>
    <r>
      <rPr>
        <sz val="11"/>
        <rFont val="Times New Roman"/>
        <family val="1"/>
      </rPr>
      <t>/</t>
    </r>
    <r>
      <rPr>
        <sz val="11"/>
        <rFont val="仿宋_GB2312"/>
        <family val="3"/>
        <charset val="134"/>
      </rPr>
      <t>上年实际数量</t>
    </r>
    <r>
      <rPr>
        <sz val="11"/>
        <rFont val="Times New Roman"/>
        <family val="1"/>
      </rPr>
      <t>*100%</t>
    </r>
    <r>
      <rPr>
        <sz val="11"/>
        <rFont val="仿宋_GB2312"/>
        <family val="3"/>
        <charset val="134"/>
      </rPr>
      <t>。</t>
    </r>
  </si>
  <si>
    <r>
      <rPr>
        <sz val="11"/>
        <rFont val="仿宋_GB2312"/>
        <family val="3"/>
        <charset val="134"/>
      </rPr>
      <t>项目数量变动率超过</t>
    </r>
    <r>
      <rPr>
        <sz val="11"/>
        <rFont val="Times New Roman"/>
        <family val="1"/>
      </rPr>
      <t>0%</t>
    </r>
    <r>
      <rPr>
        <sz val="11"/>
        <rFont val="仿宋_GB2312"/>
        <family val="3"/>
        <charset val="134"/>
      </rPr>
      <t>，则得满分，每低于</t>
    </r>
    <r>
      <rPr>
        <sz val="11"/>
        <rFont val="Times New Roman"/>
        <family val="1"/>
      </rPr>
      <t>1%</t>
    </r>
    <r>
      <rPr>
        <sz val="11"/>
        <rFont val="仿宋_GB2312"/>
        <family val="3"/>
        <charset val="134"/>
      </rPr>
      <t>，扣除</t>
    </r>
    <r>
      <rPr>
        <sz val="11"/>
        <rFont val="Times New Roman"/>
        <family val="1"/>
      </rPr>
      <t>5%</t>
    </r>
    <r>
      <rPr>
        <sz val="11"/>
        <rFont val="仿宋_GB2312"/>
        <family val="3"/>
        <charset val="134"/>
      </rPr>
      <t>权重分，扣完为止。（若上级部门有相关增长率考核数据，标杆值以上级部门考核数据为准）</t>
    </r>
  </si>
  <si>
    <r>
      <rPr>
        <sz val="11"/>
        <rFont val="仿宋_GB2312"/>
        <family val="3"/>
        <charset val="134"/>
      </rPr>
      <t>产出质量（</t>
    </r>
    <r>
      <rPr>
        <sz val="11"/>
        <rFont val="Times New Roman"/>
        <family val="1"/>
      </rPr>
      <t>5</t>
    </r>
    <r>
      <rPr>
        <sz val="11"/>
        <rFont val="仿宋_GB2312"/>
        <family val="3"/>
        <charset val="134"/>
      </rPr>
      <t>分）</t>
    </r>
  </si>
  <si>
    <r>
      <rPr>
        <sz val="11"/>
        <rFont val="仿宋_GB2312"/>
        <family val="3"/>
        <charset val="134"/>
      </rPr>
      <t>质量达标率</t>
    </r>
  </si>
  <si>
    <r>
      <rPr>
        <sz val="11"/>
        <rFont val="仿宋_GB2312"/>
        <family val="3"/>
        <charset val="134"/>
      </rPr>
      <t>项目完成的质量达标产出数与实际产出数的比率，用以反映和考核项目产出质量目标的实现程度。质量达标率</t>
    </r>
    <r>
      <rPr>
        <sz val="11"/>
        <rFont val="Times New Roman"/>
        <family val="1"/>
      </rPr>
      <t>=</t>
    </r>
    <r>
      <rPr>
        <sz val="11"/>
        <rFont val="仿宋_GB2312"/>
        <family val="3"/>
        <charset val="134"/>
      </rPr>
      <t>（质量达标产出数</t>
    </r>
    <r>
      <rPr>
        <sz val="11"/>
        <rFont val="Times New Roman"/>
        <family val="1"/>
      </rPr>
      <t>/</t>
    </r>
    <r>
      <rPr>
        <sz val="11"/>
        <rFont val="仿宋_GB2312"/>
        <family val="3"/>
        <charset val="134"/>
      </rPr>
      <t>实际产出数）</t>
    </r>
    <r>
      <rPr>
        <sz val="11"/>
        <rFont val="Times New Roman"/>
        <family val="1"/>
      </rPr>
      <t>×100%</t>
    </r>
    <r>
      <rPr>
        <sz val="11"/>
        <rFont val="仿宋_GB2312"/>
        <family val="3"/>
        <charset val="134"/>
      </rPr>
      <t>。
质量达标产出数：一定时期（本年度或项目期）内实际达到既定质量标准的产品或服务数量。既定质量标准是指项目实施单位设立绩效目标时依据计划标准、行业标准、历史标准或其他标准而设定的绩效指标值。</t>
    </r>
  </si>
  <si>
    <r>
      <rPr>
        <sz val="11"/>
        <rFont val="仿宋_GB2312"/>
        <family val="3"/>
        <charset val="134"/>
      </rPr>
      <t>质量达标率达</t>
    </r>
    <r>
      <rPr>
        <sz val="11"/>
        <rFont val="Times New Roman"/>
        <family val="1"/>
      </rPr>
      <t>100%</t>
    </r>
    <r>
      <rPr>
        <sz val="11"/>
        <rFont val="仿宋_GB2312"/>
        <family val="3"/>
        <charset val="134"/>
      </rPr>
      <t>，则得满分，每低于</t>
    </r>
    <r>
      <rPr>
        <sz val="11"/>
        <rFont val="Times New Roman"/>
        <family val="1"/>
      </rPr>
      <t>1%</t>
    </r>
    <r>
      <rPr>
        <sz val="11"/>
        <rFont val="仿宋_GB2312"/>
        <family val="3"/>
        <charset val="134"/>
      </rPr>
      <t>，扣除</t>
    </r>
    <r>
      <rPr>
        <sz val="11"/>
        <rFont val="Times New Roman"/>
        <family val="1"/>
      </rPr>
      <t>5%</t>
    </r>
    <r>
      <rPr>
        <sz val="11"/>
        <rFont val="仿宋_GB2312"/>
        <family val="3"/>
        <charset val="134"/>
      </rPr>
      <t>权重分，扣完为止。</t>
    </r>
  </si>
  <si>
    <r>
      <rPr>
        <sz val="11"/>
        <rFont val="仿宋_GB2312"/>
        <family val="3"/>
        <charset val="134"/>
      </rPr>
      <t>产出时效
（</t>
    </r>
    <r>
      <rPr>
        <sz val="11"/>
        <rFont val="Times New Roman"/>
        <family val="1"/>
      </rPr>
      <t>5</t>
    </r>
    <r>
      <rPr>
        <sz val="11"/>
        <rFont val="仿宋_GB2312"/>
        <family val="3"/>
        <charset val="134"/>
      </rPr>
      <t>分）</t>
    </r>
  </si>
  <si>
    <r>
      <rPr>
        <sz val="11"/>
        <rFont val="仿宋_GB2312"/>
        <family val="3"/>
        <charset val="134"/>
      </rPr>
      <t>完成及时率</t>
    </r>
  </si>
  <si>
    <r>
      <rPr>
        <sz val="11"/>
        <rFont val="仿宋_GB2312"/>
        <family val="3"/>
        <charset val="134"/>
      </rPr>
      <t>各项目是否均按照计划、文件批复等相关规定及时完成，用以反映和考核项目产出时效目标的实现程度。项目完成及时率</t>
    </r>
    <r>
      <rPr>
        <sz val="11"/>
        <rFont val="Times New Roman"/>
        <family val="1"/>
      </rPr>
      <t>=</t>
    </r>
    <r>
      <rPr>
        <sz val="11"/>
        <rFont val="仿宋_GB2312"/>
        <family val="3"/>
        <charset val="134"/>
      </rPr>
      <t>及时完成的产出数</t>
    </r>
    <r>
      <rPr>
        <sz val="11"/>
        <rFont val="Times New Roman"/>
        <family val="1"/>
      </rPr>
      <t>/</t>
    </r>
    <r>
      <rPr>
        <sz val="11"/>
        <rFont val="仿宋_GB2312"/>
        <family val="3"/>
        <charset val="134"/>
      </rPr>
      <t>实际产出数</t>
    </r>
    <r>
      <rPr>
        <sz val="11"/>
        <rFont val="Times New Roman"/>
        <family val="1"/>
      </rPr>
      <t>*100%</t>
    </r>
  </si>
  <si>
    <r>
      <rPr>
        <sz val="11"/>
        <rFont val="仿宋_GB2312"/>
        <family val="3"/>
        <charset val="134"/>
      </rPr>
      <t>完成及时率达</t>
    </r>
    <r>
      <rPr>
        <sz val="11"/>
        <rFont val="Times New Roman"/>
        <family val="1"/>
      </rPr>
      <t>100%</t>
    </r>
    <r>
      <rPr>
        <sz val="11"/>
        <rFont val="仿宋_GB2312"/>
        <family val="3"/>
        <charset val="134"/>
      </rPr>
      <t>，则得满分，每低于</t>
    </r>
    <r>
      <rPr>
        <sz val="11"/>
        <rFont val="Times New Roman"/>
        <family val="1"/>
      </rPr>
      <t>1%</t>
    </r>
    <r>
      <rPr>
        <sz val="11"/>
        <rFont val="仿宋_GB2312"/>
        <family val="3"/>
        <charset val="134"/>
      </rPr>
      <t>，扣除</t>
    </r>
    <r>
      <rPr>
        <sz val="11"/>
        <rFont val="Times New Roman"/>
        <family val="1"/>
      </rPr>
      <t>5%</t>
    </r>
    <r>
      <rPr>
        <sz val="11"/>
        <rFont val="仿宋_GB2312"/>
        <family val="3"/>
        <charset val="134"/>
      </rPr>
      <t>权重分，扣完为止。</t>
    </r>
  </si>
  <si>
    <r>
      <rPr>
        <sz val="11"/>
        <rFont val="仿宋_GB2312"/>
        <family val="3"/>
        <charset val="134"/>
      </rPr>
      <t>产出成本
（</t>
    </r>
    <r>
      <rPr>
        <sz val="11"/>
        <rFont val="Times New Roman"/>
        <family val="1"/>
      </rPr>
      <t>5</t>
    </r>
    <r>
      <rPr>
        <sz val="11"/>
        <rFont val="仿宋_GB2312"/>
        <family val="3"/>
        <charset val="134"/>
      </rPr>
      <t>分）</t>
    </r>
  </si>
  <si>
    <r>
      <rPr>
        <sz val="11"/>
        <rFont val="仿宋_GB2312"/>
        <family val="3"/>
        <charset val="134"/>
      </rPr>
      <t>成本节约率</t>
    </r>
  </si>
  <si>
    <r>
      <rPr>
        <sz val="11"/>
        <rFont val="仿宋_GB2312"/>
        <family val="3"/>
        <charset val="134"/>
      </rPr>
      <t>完成项目计划工作目标的实际节约成本与计划成本的比率，用以反映和考核项目的成本节约程度。成本节约率</t>
    </r>
    <r>
      <rPr>
        <sz val="11"/>
        <rFont val="Times New Roman"/>
        <family val="1"/>
      </rPr>
      <t>=[</t>
    </r>
    <r>
      <rPr>
        <sz val="11"/>
        <rFont val="仿宋_GB2312"/>
        <family val="3"/>
        <charset val="134"/>
      </rPr>
      <t>（计划成本</t>
    </r>
    <r>
      <rPr>
        <sz val="11"/>
        <rFont val="Times New Roman"/>
        <family val="1"/>
      </rPr>
      <t>-</t>
    </r>
    <r>
      <rPr>
        <sz val="11"/>
        <rFont val="仿宋_GB2312"/>
        <family val="3"/>
        <charset val="134"/>
      </rPr>
      <t>实际成本）</t>
    </r>
    <r>
      <rPr>
        <sz val="11"/>
        <rFont val="Times New Roman"/>
        <family val="1"/>
      </rPr>
      <t>/</t>
    </r>
    <r>
      <rPr>
        <sz val="11"/>
        <rFont val="仿宋_GB2312"/>
        <family val="3"/>
        <charset val="134"/>
      </rPr>
      <t>计划成本</t>
    </r>
    <r>
      <rPr>
        <sz val="11"/>
        <rFont val="Times New Roman"/>
        <family val="1"/>
      </rPr>
      <t>]×100%</t>
    </r>
    <r>
      <rPr>
        <sz val="11"/>
        <rFont val="仿宋_GB2312"/>
        <family val="3"/>
        <charset val="134"/>
      </rPr>
      <t>。
实际成本：项目实施单位如期、保质、保量完成既定工作目标实际所耗费的支出。
计划成本：项目实施单位为完成工作目标计划安排的支出，一般以项目预算为参考。</t>
    </r>
  </si>
  <si>
    <r>
      <rPr>
        <sz val="11"/>
        <rFont val="仿宋_GB2312"/>
        <family val="3"/>
        <charset val="134"/>
      </rPr>
      <t>成本节约率大于</t>
    </r>
    <r>
      <rPr>
        <sz val="11"/>
        <rFont val="Times New Roman"/>
        <family val="1"/>
      </rPr>
      <t>0%</t>
    </r>
    <r>
      <rPr>
        <sz val="11"/>
        <rFont val="仿宋_GB2312"/>
        <family val="3"/>
        <charset val="134"/>
      </rPr>
      <t>且低于</t>
    </r>
    <r>
      <rPr>
        <sz val="11"/>
        <rFont val="Times New Roman"/>
        <family val="1"/>
      </rPr>
      <t>15%</t>
    </r>
    <r>
      <rPr>
        <sz val="11"/>
        <rFont val="仿宋_GB2312"/>
        <family val="3"/>
        <charset val="134"/>
      </rPr>
      <t>，则得满分，每高于（</t>
    </r>
    <r>
      <rPr>
        <sz val="11"/>
        <rFont val="Times New Roman"/>
        <family val="1"/>
      </rPr>
      <t>15%</t>
    </r>
    <r>
      <rPr>
        <sz val="11"/>
        <rFont val="仿宋_GB2312"/>
        <family val="3"/>
        <charset val="134"/>
      </rPr>
      <t>）或低于（</t>
    </r>
    <r>
      <rPr>
        <sz val="11"/>
        <rFont val="Times New Roman"/>
        <family val="1"/>
      </rPr>
      <t>0%</t>
    </r>
    <r>
      <rPr>
        <sz val="11"/>
        <rFont val="仿宋_GB2312"/>
        <family val="3"/>
        <charset val="134"/>
      </rPr>
      <t>）</t>
    </r>
    <r>
      <rPr>
        <sz val="11"/>
        <rFont val="Times New Roman"/>
        <family val="1"/>
      </rPr>
      <t>1%</t>
    </r>
    <r>
      <rPr>
        <sz val="11"/>
        <rFont val="仿宋_GB2312"/>
        <family val="3"/>
        <charset val="134"/>
      </rPr>
      <t>，扣除</t>
    </r>
    <r>
      <rPr>
        <sz val="11"/>
        <rFont val="Times New Roman"/>
        <family val="1"/>
      </rPr>
      <t>5%</t>
    </r>
    <r>
      <rPr>
        <sz val="11"/>
        <rFont val="仿宋_GB2312"/>
        <family val="3"/>
        <charset val="134"/>
      </rPr>
      <t>权重分，扣完为止。</t>
    </r>
  </si>
  <si>
    <r>
      <rPr>
        <sz val="10.5"/>
        <color rgb="FF000000"/>
        <rFont val="仿宋_GB2312"/>
        <family val="3"/>
        <charset val="134"/>
      </rPr>
      <t>按奖励标准执行</t>
    </r>
  </si>
  <si>
    <r>
      <rPr>
        <sz val="11"/>
        <rFont val="仿宋_GB2312"/>
        <family val="3"/>
        <charset val="134"/>
      </rPr>
      <t>效益
（</t>
    </r>
    <r>
      <rPr>
        <sz val="11"/>
        <rFont val="Times New Roman"/>
        <family val="1"/>
      </rPr>
      <t>35</t>
    </r>
    <r>
      <rPr>
        <sz val="11"/>
        <rFont val="仿宋_GB2312"/>
        <family val="3"/>
        <charset val="134"/>
      </rPr>
      <t>分）</t>
    </r>
  </si>
  <si>
    <r>
      <rPr>
        <sz val="11"/>
        <rFont val="仿宋_GB2312"/>
        <family val="3"/>
        <charset val="134"/>
      </rPr>
      <t>项目效益（</t>
    </r>
    <r>
      <rPr>
        <sz val="11"/>
        <rFont val="Times New Roman"/>
        <family val="1"/>
      </rPr>
      <t>25</t>
    </r>
    <r>
      <rPr>
        <sz val="11"/>
        <rFont val="仿宋_GB2312"/>
        <family val="3"/>
        <charset val="134"/>
      </rPr>
      <t>分）</t>
    </r>
  </si>
  <si>
    <r>
      <rPr>
        <sz val="11"/>
        <rFont val="仿宋_GB2312"/>
        <family val="3"/>
        <charset val="134"/>
      </rPr>
      <t>经济效益</t>
    </r>
  </si>
  <si>
    <r>
      <rPr>
        <sz val="11"/>
        <rFont val="仿宋_GB2312"/>
        <family val="3"/>
        <charset val="134"/>
      </rPr>
      <t>规上工业利润</t>
    </r>
  </si>
  <si>
    <r>
      <rPr>
        <sz val="11"/>
        <rFont val="仿宋_GB2312"/>
        <family val="3"/>
        <charset val="134"/>
      </rPr>
      <t>考察规上工业利润增长情况。</t>
    </r>
  </si>
  <si>
    <r>
      <rPr>
        <sz val="11"/>
        <rFont val="仿宋_GB2312"/>
        <family val="3"/>
        <charset val="134"/>
      </rPr>
      <t>同比增长</t>
    </r>
  </si>
  <si>
    <r>
      <rPr>
        <sz val="11"/>
        <rFont val="仿宋_GB2312"/>
        <family val="3"/>
        <charset val="134"/>
      </rPr>
      <t>规上工业利润同比有增长，先得</t>
    </r>
    <r>
      <rPr>
        <sz val="11"/>
        <rFont val="Times New Roman"/>
        <family val="1"/>
      </rPr>
      <t>80%</t>
    </r>
    <r>
      <rPr>
        <sz val="11"/>
        <rFont val="仿宋_GB2312"/>
        <family val="3"/>
        <charset val="134"/>
      </rPr>
      <t>权重分，每增长</t>
    </r>
    <r>
      <rPr>
        <sz val="11"/>
        <rFont val="Times New Roman"/>
        <family val="1"/>
      </rPr>
      <t>1%</t>
    </r>
    <r>
      <rPr>
        <sz val="11"/>
        <rFont val="仿宋_GB2312"/>
        <family val="3"/>
        <charset val="134"/>
      </rPr>
      <t>，再得</t>
    </r>
    <r>
      <rPr>
        <sz val="11"/>
        <rFont val="Times New Roman"/>
        <family val="1"/>
      </rPr>
      <t>5%</t>
    </r>
    <r>
      <rPr>
        <sz val="11"/>
        <rFont val="仿宋_GB2312"/>
        <family val="3"/>
        <charset val="134"/>
      </rPr>
      <t>权重分，得满为止，未增长不得分。</t>
    </r>
  </si>
  <si>
    <r>
      <rPr>
        <sz val="11"/>
        <rFont val="仿宋_GB2312"/>
        <family val="3"/>
        <charset val="134"/>
      </rPr>
      <t>规上工业增加值增长率</t>
    </r>
  </si>
  <si>
    <r>
      <rPr>
        <sz val="11"/>
        <rFont val="仿宋_GB2312"/>
        <family val="3"/>
        <charset val="134"/>
      </rPr>
      <t>考察规上工业增加值增长率。</t>
    </r>
  </si>
  <si>
    <r>
      <rPr>
        <sz val="11"/>
        <rFont val="仿宋_GB2312"/>
        <family val="3"/>
        <charset val="134"/>
      </rPr>
      <t>≥</t>
    </r>
    <r>
      <rPr>
        <sz val="11"/>
        <rFont val="Times New Roman"/>
        <family val="1"/>
      </rPr>
      <t>3%</t>
    </r>
  </si>
  <si>
    <r>
      <rPr>
        <sz val="11"/>
        <rFont val="仿宋_GB2312"/>
        <family val="3"/>
        <charset val="134"/>
      </rPr>
      <t>规模以上工业增加值增长率≥</t>
    </r>
    <r>
      <rPr>
        <sz val="11"/>
        <rFont val="Times New Roman"/>
        <family val="1"/>
      </rPr>
      <t>3%</t>
    </r>
    <r>
      <rPr>
        <sz val="11"/>
        <rFont val="仿宋_GB2312"/>
        <family val="3"/>
        <charset val="134"/>
      </rPr>
      <t>，则得满分，每低于</t>
    </r>
    <r>
      <rPr>
        <sz val="11"/>
        <rFont val="Times New Roman"/>
        <family val="1"/>
      </rPr>
      <t>1%</t>
    </r>
    <r>
      <rPr>
        <sz val="11"/>
        <rFont val="仿宋_GB2312"/>
        <family val="3"/>
        <charset val="134"/>
      </rPr>
      <t>，扣除</t>
    </r>
    <r>
      <rPr>
        <sz val="11"/>
        <rFont val="Times New Roman"/>
        <family val="1"/>
      </rPr>
      <t>40%</t>
    </r>
    <r>
      <rPr>
        <sz val="11"/>
        <rFont val="仿宋_GB2312"/>
        <family val="3"/>
        <charset val="134"/>
      </rPr>
      <t>权重，扣完为止。</t>
    </r>
  </si>
  <si>
    <r>
      <rPr>
        <sz val="11"/>
        <rFont val="仿宋_GB2312"/>
        <family val="3"/>
        <charset val="134"/>
      </rPr>
      <t>社会效益</t>
    </r>
  </si>
  <si>
    <r>
      <rPr>
        <sz val="11"/>
        <rFont val="仿宋_GB2312"/>
        <family val="3"/>
        <charset val="134"/>
      </rPr>
      <t>新增</t>
    </r>
    <r>
      <rPr>
        <sz val="11"/>
        <rFont val="Times New Roman"/>
        <family val="1"/>
      </rPr>
      <t>“</t>
    </r>
    <r>
      <rPr>
        <sz val="11"/>
        <rFont val="仿宋_GB2312"/>
        <family val="3"/>
        <charset val="134"/>
      </rPr>
      <t>小升规</t>
    </r>
    <r>
      <rPr>
        <sz val="11"/>
        <rFont val="Times New Roman"/>
        <family val="1"/>
      </rPr>
      <t>”</t>
    </r>
    <r>
      <rPr>
        <sz val="11"/>
        <rFont val="仿宋_GB2312"/>
        <family val="3"/>
        <charset val="134"/>
      </rPr>
      <t>进库纳统企业</t>
    </r>
  </si>
  <si>
    <r>
      <rPr>
        <sz val="11"/>
        <rFont val="仿宋_GB2312"/>
        <family val="3"/>
        <charset val="134"/>
      </rPr>
      <t>考察以</t>
    </r>
    <r>
      <rPr>
        <sz val="11"/>
        <rFont val="Times New Roman"/>
        <family val="1"/>
      </rPr>
      <t>2020</t>
    </r>
    <r>
      <rPr>
        <sz val="11"/>
        <rFont val="仿宋_GB2312"/>
        <family val="3"/>
        <charset val="134"/>
      </rPr>
      <t>年新增</t>
    </r>
    <r>
      <rPr>
        <sz val="11"/>
        <rFont val="Times New Roman"/>
        <family val="1"/>
      </rPr>
      <t>“</t>
    </r>
    <r>
      <rPr>
        <sz val="11"/>
        <rFont val="仿宋_GB2312"/>
        <family val="3"/>
        <charset val="134"/>
      </rPr>
      <t>小升规</t>
    </r>
    <r>
      <rPr>
        <sz val="11"/>
        <rFont val="Times New Roman"/>
        <family val="1"/>
      </rPr>
      <t>”</t>
    </r>
    <r>
      <rPr>
        <sz val="11"/>
        <rFont val="仿宋_GB2312"/>
        <family val="3"/>
        <charset val="134"/>
      </rPr>
      <t>企业对提升规上企业数量贡献情况</t>
    </r>
  </si>
  <si>
    <r>
      <rPr>
        <sz val="11"/>
        <rFont val="仿宋_GB2312"/>
        <family val="3"/>
        <charset val="134"/>
      </rPr>
      <t>＞去年同期</t>
    </r>
  </si>
  <si>
    <r>
      <rPr>
        <sz val="11"/>
        <rFont val="仿宋_GB2312"/>
        <family val="3"/>
        <charset val="134"/>
      </rPr>
      <t>全市规上工业企业数量比上年实现增长，则得满分，每下降</t>
    </r>
    <r>
      <rPr>
        <sz val="11"/>
        <rFont val="Times New Roman"/>
        <family val="1"/>
      </rPr>
      <t>1%</t>
    </r>
    <r>
      <rPr>
        <sz val="11"/>
        <rFont val="仿宋_GB2312"/>
        <family val="3"/>
        <charset val="134"/>
      </rPr>
      <t>，扣除</t>
    </r>
    <r>
      <rPr>
        <sz val="11"/>
        <rFont val="Times New Roman"/>
        <family val="1"/>
      </rPr>
      <t>10%</t>
    </r>
    <r>
      <rPr>
        <sz val="11"/>
        <rFont val="仿宋_GB2312"/>
        <family val="3"/>
        <charset val="134"/>
      </rPr>
      <t>权重分，扣完为止。</t>
    </r>
  </si>
  <si>
    <r>
      <rPr>
        <sz val="11"/>
        <rFont val="仿宋_GB2312"/>
        <family val="3"/>
        <charset val="134"/>
      </rPr>
      <t>政策知晓度</t>
    </r>
  </si>
  <si>
    <r>
      <rPr>
        <sz val="11"/>
        <rFont val="仿宋_GB2312"/>
        <family val="3"/>
        <charset val="134"/>
      </rPr>
      <t>潜在企业政策知晓度。</t>
    </r>
  </si>
  <si>
    <r>
      <rPr>
        <sz val="11"/>
        <rFont val="仿宋_GB2312"/>
        <family val="3"/>
        <charset val="134"/>
      </rPr>
      <t>≥</t>
    </r>
    <r>
      <rPr>
        <sz val="11"/>
        <rFont val="Times New Roman"/>
        <family val="1"/>
      </rPr>
      <t xml:space="preserve">90% </t>
    </r>
  </si>
  <si>
    <r>
      <rPr>
        <sz val="11"/>
        <rFont val="仿宋_GB2312"/>
        <family val="3"/>
        <charset val="134"/>
      </rPr>
      <t>政策知晓度≥</t>
    </r>
    <r>
      <rPr>
        <sz val="11"/>
        <rFont val="Times New Roman"/>
        <family val="1"/>
      </rPr>
      <t>85%</t>
    </r>
    <r>
      <rPr>
        <sz val="11"/>
        <rFont val="仿宋_GB2312"/>
        <family val="3"/>
        <charset val="134"/>
      </rPr>
      <t>，先得</t>
    </r>
    <r>
      <rPr>
        <sz val="11"/>
        <rFont val="Times New Roman"/>
        <family val="1"/>
      </rPr>
      <t>85%</t>
    </r>
    <r>
      <rPr>
        <sz val="11"/>
        <rFont val="仿宋_GB2312"/>
        <family val="3"/>
        <charset val="134"/>
      </rPr>
      <t>权重分，每增长</t>
    </r>
    <r>
      <rPr>
        <sz val="11"/>
        <rFont val="Times New Roman"/>
        <family val="1"/>
      </rPr>
      <t>1%</t>
    </r>
    <r>
      <rPr>
        <sz val="11"/>
        <rFont val="仿宋_GB2312"/>
        <family val="3"/>
        <charset val="134"/>
      </rPr>
      <t>，再得</t>
    </r>
    <r>
      <rPr>
        <sz val="11"/>
        <rFont val="Times New Roman"/>
        <family val="1"/>
      </rPr>
      <t>1%</t>
    </r>
    <r>
      <rPr>
        <sz val="11"/>
        <rFont val="仿宋_GB2312"/>
        <family val="3"/>
        <charset val="134"/>
      </rPr>
      <t>权重分，得满为止；知晓度</t>
    </r>
    <r>
      <rPr>
        <sz val="11"/>
        <rFont val="Times New Roman"/>
        <family val="1"/>
      </rPr>
      <t>&lt;85%</t>
    </r>
    <r>
      <rPr>
        <sz val="11"/>
        <rFont val="仿宋_GB2312"/>
        <family val="3"/>
        <charset val="134"/>
      </rPr>
      <t>，不得分。</t>
    </r>
  </si>
  <si>
    <r>
      <rPr>
        <sz val="11"/>
        <rFont val="仿宋_GB2312"/>
        <family val="3"/>
        <charset val="134"/>
      </rPr>
      <t>可持续
影响
（</t>
    </r>
    <r>
      <rPr>
        <sz val="11"/>
        <rFont val="Times New Roman"/>
        <family val="1"/>
      </rPr>
      <t>2</t>
    </r>
    <r>
      <rPr>
        <sz val="11"/>
        <rFont val="仿宋_GB2312"/>
        <family val="3"/>
        <charset val="134"/>
      </rPr>
      <t>分）</t>
    </r>
  </si>
  <si>
    <r>
      <rPr>
        <sz val="11"/>
        <rFont val="仿宋_GB2312"/>
        <family val="3"/>
        <charset val="134"/>
      </rPr>
      <t>政策
可持续性</t>
    </r>
  </si>
  <si>
    <r>
      <rPr>
        <sz val="11"/>
        <rFont val="仿宋_GB2312"/>
        <family val="3"/>
        <charset val="134"/>
      </rPr>
      <t>考察项目后续运行及成效发挥的可持续影响情况。</t>
    </r>
  </si>
  <si>
    <r>
      <rPr>
        <sz val="11"/>
        <rFont val="仿宋_GB2312"/>
        <family val="3"/>
        <charset val="134"/>
      </rPr>
      <t>可持续</t>
    </r>
  </si>
  <si>
    <r>
      <rPr>
        <sz val="11"/>
        <rFont val="仿宋_GB2312"/>
        <family val="3"/>
        <charset val="134"/>
      </rPr>
      <t>项目政策能够使项目后续运行及成效发挥得到可持续发展得满分，未得到可持续发展则可根据专家判断可得</t>
    </r>
    <r>
      <rPr>
        <sz val="11"/>
        <rFont val="Times New Roman"/>
        <family val="1"/>
      </rPr>
      <t>75%</t>
    </r>
    <r>
      <rPr>
        <sz val="11"/>
        <rFont val="仿宋_GB2312"/>
        <family val="3"/>
        <charset val="134"/>
      </rPr>
      <t>、</t>
    </r>
    <r>
      <rPr>
        <sz val="11"/>
        <rFont val="Times New Roman"/>
        <family val="1"/>
      </rPr>
      <t>50%</t>
    </r>
    <r>
      <rPr>
        <sz val="11"/>
        <rFont val="仿宋_GB2312"/>
        <family val="3"/>
        <charset val="134"/>
      </rPr>
      <t>、</t>
    </r>
    <r>
      <rPr>
        <sz val="11"/>
        <rFont val="Times New Roman"/>
        <family val="1"/>
      </rPr>
      <t>25%</t>
    </r>
    <r>
      <rPr>
        <sz val="11"/>
        <rFont val="仿宋_GB2312"/>
        <family val="3"/>
        <charset val="134"/>
      </rPr>
      <t>、</t>
    </r>
    <r>
      <rPr>
        <sz val="11"/>
        <rFont val="Times New Roman"/>
        <family val="1"/>
      </rPr>
      <t>0</t>
    </r>
    <r>
      <rPr>
        <sz val="11"/>
        <rFont val="仿宋_GB2312"/>
        <family val="3"/>
        <charset val="134"/>
      </rPr>
      <t>的权重分。</t>
    </r>
  </si>
  <si>
    <r>
      <rPr>
        <sz val="10.5"/>
        <rFont val="仿宋_GB2312"/>
        <family val="3"/>
        <charset val="134"/>
      </rPr>
      <t>未形成，根据专家判断</t>
    </r>
  </si>
  <si>
    <r>
      <rPr>
        <sz val="11"/>
        <rFont val="仿宋_GB2312"/>
        <family val="3"/>
        <charset val="134"/>
      </rPr>
      <t>项目发展机制可持续性</t>
    </r>
  </si>
  <si>
    <r>
      <rPr>
        <sz val="11"/>
        <rFont val="仿宋_GB2312"/>
        <family val="3"/>
        <charset val="134"/>
      </rPr>
      <t>考察项目运转是否形成了可持续发展的机制。</t>
    </r>
  </si>
  <si>
    <r>
      <rPr>
        <sz val="11"/>
        <rFont val="仿宋_GB2312"/>
        <family val="3"/>
        <charset val="134"/>
      </rPr>
      <t>项目运转形成了可持续发展的机制则得满分，未形成则可根据专家判断可得</t>
    </r>
    <r>
      <rPr>
        <sz val="11"/>
        <rFont val="Times New Roman"/>
        <family val="1"/>
      </rPr>
      <t>75%</t>
    </r>
    <r>
      <rPr>
        <sz val="11"/>
        <rFont val="仿宋_GB2312"/>
        <family val="3"/>
        <charset val="134"/>
      </rPr>
      <t>、</t>
    </r>
    <r>
      <rPr>
        <sz val="11"/>
        <rFont val="Times New Roman"/>
        <family val="1"/>
      </rPr>
      <t>50%</t>
    </r>
    <r>
      <rPr>
        <sz val="11"/>
        <rFont val="仿宋_GB2312"/>
        <family val="3"/>
        <charset val="134"/>
      </rPr>
      <t>、</t>
    </r>
    <r>
      <rPr>
        <sz val="11"/>
        <rFont val="Times New Roman"/>
        <family val="1"/>
      </rPr>
      <t>25%</t>
    </r>
    <r>
      <rPr>
        <sz val="11"/>
        <rFont val="仿宋_GB2312"/>
        <family val="3"/>
        <charset val="134"/>
      </rPr>
      <t>、</t>
    </r>
    <r>
      <rPr>
        <sz val="11"/>
        <rFont val="Times New Roman"/>
        <family val="1"/>
      </rPr>
      <t>0</t>
    </r>
    <r>
      <rPr>
        <sz val="11"/>
        <rFont val="仿宋_GB2312"/>
        <family val="3"/>
        <charset val="134"/>
      </rPr>
      <t>的权重分。</t>
    </r>
  </si>
  <si>
    <r>
      <rPr>
        <sz val="11"/>
        <rFont val="仿宋_GB2312"/>
        <family val="3"/>
        <charset val="134"/>
      </rPr>
      <t>满意度
（</t>
    </r>
    <r>
      <rPr>
        <sz val="11"/>
        <rFont val="Times New Roman"/>
        <family val="1"/>
      </rPr>
      <t>8</t>
    </r>
    <r>
      <rPr>
        <sz val="11"/>
        <rFont val="仿宋_GB2312"/>
        <family val="3"/>
        <charset val="134"/>
      </rPr>
      <t>分）</t>
    </r>
  </si>
  <si>
    <r>
      <rPr>
        <sz val="11"/>
        <rFont val="仿宋_GB2312"/>
        <family val="3"/>
        <charset val="134"/>
      </rPr>
      <t>服务对象
满意度</t>
    </r>
  </si>
  <si>
    <r>
      <rPr>
        <sz val="11"/>
        <rFont val="仿宋_GB2312"/>
        <family val="3"/>
        <charset val="134"/>
      </rPr>
      <t>奖励企业满意度</t>
    </r>
  </si>
  <si>
    <r>
      <rPr>
        <sz val="11"/>
        <rFont val="仿宋_GB2312"/>
        <family val="3"/>
        <charset val="134"/>
      </rPr>
      <t>考察奖励企业对项目实施效果的满意程度。</t>
    </r>
    <r>
      <rPr>
        <sz val="11"/>
        <rFont val="Times New Roman"/>
        <family val="1"/>
      </rPr>
      <t xml:space="preserve">                                           </t>
    </r>
  </si>
  <si>
    <r>
      <rPr>
        <sz val="11"/>
        <rFont val="仿宋_GB2312"/>
        <family val="3"/>
        <charset val="134"/>
      </rPr>
      <t>奖励企业满意度达</t>
    </r>
    <r>
      <rPr>
        <sz val="11"/>
        <rFont val="Times New Roman"/>
        <family val="1"/>
      </rPr>
      <t>100%</t>
    </r>
    <r>
      <rPr>
        <sz val="11"/>
        <rFont val="仿宋_GB2312"/>
        <family val="3"/>
        <charset val="134"/>
      </rPr>
      <t>，则得满分，每降低</t>
    </r>
    <r>
      <rPr>
        <sz val="11"/>
        <rFont val="Times New Roman"/>
        <family val="1"/>
      </rPr>
      <t>1%</t>
    </r>
    <r>
      <rPr>
        <sz val="11"/>
        <rFont val="仿宋_GB2312"/>
        <family val="3"/>
        <charset val="134"/>
      </rPr>
      <t>，扣除</t>
    </r>
    <r>
      <rPr>
        <sz val="11"/>
        <rFont val="Times New Roman"/>
        <family val="1"/>
      </rPr>
      <t>5%</t>
    </r>
    <r>
      <rPr>
        <sz val="11"/>
        <rFont val="仿宋_GB2312"/>
        <family val="3"/>
        <charset val="134"/>
      </rPr>
      <t>权重分。</t>
    </r>
  </si>
  <si>
    <r>
      <rPr>
        <b/>
        <sz val="11"/>
        <rFont val="仿宋_GB2312"/>
        <family val="3"/>
        <charset val="134"/>
      </rPr>
      <t>合计</t>
    </r>
  </si>
  <si>
    <t>首台（套）技术装备奖补资金项目支出指标体系</t>
  </si>
  <si>
    <t>备注</t>
  </si>
  <si>
    <t>项目立项（6分）</t>
  </si>
  <si>
    <t>绩效目标（6分）</t>
  </si>
  <si>
    <t>资金投入（8分）</t>
  </si>
  <si>
    <t>资金管理（8分）</t>
  </si>
  <si>
    <t>实际到位资金与预算资金的比率，用以反映和考核资金落实情况对项目实施的总体保障程度。资金到位率=（实际到位资金/预算资金）*100%。</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</si>
  <si>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</si>
  <si>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r>
      <rPr>
        <sz val="11"/>
        <rFont val="仿宋_GB2312"/>
        <family val="3"/>
        <charset val="134"/>
      </rPr>
      <t>组织实施（12分）</t>
    </r>
    <r>
      <rPr>
        <sz val="11"/>
        <rFont val="Arial"/>
        <family val="2"/>
      </rPr>
      <t> </t>
    </r>
  </si>
  <si>
    <r>
      <rPr>
        <sz val="11"/>
        <rFont val="仿宋_GB2312"/>
        <family val="3"/>
        <charset val="134"/>
      </rPr>
      <t xml:space="preserve">①制定或具有相应的财务管理制度；
②制定或具有相应的业务管理制度；                            ③牵头跨部门资金应建立组织调度、协同推进等相关机制；
④财务管理制度合法、合规、完整；
</t>
    </r>
    <r>
      <rPr>
        <sz val="11"/>
        <rFont val="微软雅黑"/>
        <family val="2"/>
        <charset val="134"/>
      </rPr>
      <t>⑤</t>
    </r>
    <r>
      <rPr>
        <sz val="11"/>
        <rFont val="仿宋_GB2312"/>
        <family val="3"/>
        <charset val="134"/>
      </rPr>
      <t>业务管理制度合法、合规、完整。
5项各占1/5权重分，每有一项不满足，则扣除相应权重分。</t>
    </r>
  </si>
  <si>
    <t>①遵守相关法律法规和相关管理规定；
②项目调整及支出调整手续完备；
③项目合同书、验收报告、技术鉴定等资料齐全并及时归档；
④项目实施的人员条件、场地设备、信息支撑等落实到位。                                                                                                               ⑤项目组织调度、协同推进等相关机制落实到位。
5项各占1/5权重分，每有一项不满足，则扣除相应权重分。</t>
  </si>
  <si>
    <t>实际完成率达100%，则得满分，每低于1%，扣除5%权重分，扣完为止。</t>
  </si>
  <si>
    <t>考察项目实际增减变动完成情况。项目数量变动率=（实际数量-上年实际数量）/上年实际数量*100%。</t>
  </si>
  <si>
    <t>项目数量变动率超过0%，则得满分，每低于1%，扣除5%权重分，扣完为止。（若上级部门有相关增长率考核数据，标杆值以上级部门考核数据为准）</t>
  </si>
  <si>
    <t>产出质量（5分）</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</si>
  <si>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</si>
  <si>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</si>
  <si>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完成及时率达100%，则得满分，每低于1%，扣除5%权重分，扣完为止。</t>
  </si>
  <si>
    <t>成本节约率大于0%且低于15%，则得满分，每高于（15%）或低于（0%）1%，扣除5%权重分，扣完为止。</t>
  </si>
  <si>
    <t>奖励产品年销售收入</t>
  </si>
  <si>
    <t>考察奖励产品年销售收入情况。</t>
  </si>
  <si>
    <t xml:space="preserve">≥3亿元 </t>
  </si>
  <si>
    <t>奖励产品年销售收入≥3亿元，则得满分，每低于1%，扣除5%权重分，扣完为止。</t>
  </si>
  <si>
    <t>标杆值根据行业标准、横向标准、上年同期、近三年数据等动态调整。</t>
  </si>
  <si>
    <t>4.48亿</t>
  </si>
  <si>
    <t>奖励产品年销售数量</t>
  </si>
  <si>
    <t>考察奖励产品年销售数量。</t>
  </si>
  <si>
    <t xml:space="preserve">≥170台 </t>
  </si>
  <si>
    <t>奖励产品年销售数量≥170台，则得满分，每低于1%，扣除5%权重分，扣完为止。</t>
  </si>
  <si>
    <t>170.81台</t>
  </si>
  <si>
    <t>发明专利</t>
  </si>
  <si>
    <t>考察奖励企业每年获得发明专利数量。</t>
  </si>
  <si>
    <t>≥10项</t>
  </si>
  <si>
    <t>奖励企业每年获得发明专利数量≥10项，则得满分，每低于1%，扣除5%权重分，扣完为止。</t>
  </si>
  <si>
    <t>实用新型专利</t>
  </si>
  <si>
    <t>考察奖励企业每年获得实用新型专利数量。</t>
  </si>
  <si>
    <t>≥60项</t>
  </si>
  <si>
    <t>奖励企业每年获得实用新型专利数量≥60项，则得满分，每低于1%，扣除5%权重分，扣完为止。</t>
  </si>
  <si>
    <t>政策知晓度</t>
  </si>
  <si>
    <t>潜在企业政策知晓度。</t>
  </si>
  <si>
    <t xml:space="preserve">≥85% </t>
  </si>
  <si>
    <t>政策知晓度≥85%，先得85%权重分，每增长1%，再得1%权重分，得满为止；知晓度&lt;85%，不得分。</t>
  </si>
  <si>
    <t>综合知晓度95.41%</t>
  </si>
  <si>
    <t>环境污染违法行为发生数</t>
  </si>
  <si>
    <t>考察企业重大环境违法事件发生数量。</t>
  </si>
  <si>
    <t>企业重大环境违法事件发生数量为0，则得满分，否则不得分。</t>
  </si>
  <si>
    <t>可持续</t>
  </si>
  <si>
    <t>奖励企业满意度</t>
  </si>
  <si>
    <t xml:space="preserve">考察奖励企业对项目实施效果的满意程度。                                           </t>
  </si>
  <si>
    <t>企业满意度达100%，则得满分，每降低1%，扣除5%权重分。</t>
  </si>
  <si>
    <t>附件2-12</t>
  </si>
  <si>
    <t>2019年度先进制造业发展资金—企业技术改造综合奖补资金绩效评价得分表</t>
  </si>
  <si>
    <t>扣分或得分说明</t>
  </si>
  <si>
    <t>依据青岛市人民政府印发《关于促进先进制造业加快发展若干政策的通知》（青政发〔2017〕4号）要求开展</t>
  </si>
  <si>
    <t>项目按程序设定预算，进行必要的集体决定</t>
  </si>
  <si>
    <t>根据绩效目标整体设定情况进行综合打分</t>
  </si>
  <si>
    <t>①制定或具有相应的财务管理制度及专项资金管理办法；
②制定或具有相应的项目申报、认定、评审、奖励、监督、政府采购、档案管理等业务管理制度及相应的实施细则；
③财务管理制度合法、合规、完整；
④业务管理制度合法、合规、完整。
①③④各占1分，每有一项不满足，则扣除相应权重分；②占3分，每发现一项不完善、不健全的地方扣1分，扣完为止；若①不满足，③同时不得分；若②不满足，④同时不得分。</t>
  </si>
  <si>
    <t>考评机制、动态管理制度不够健全</t>
  </si>
  <si>
    <t>①遵守相关法律法规和相关管理规定；
②项目调整及支出调整手续完备；
③项目申报、认定、评审、奖励等资料齐全并及时归档；
④项目申报、审批手续规范；按照政策规定、标准认定；从专家库中遴选专家进行项目评审；有效实行监督管理、考核；政策宣传等落实到位；                                               ⑤自评报告质量。
①②③④各占1分，每有一项不满足，则扣除相应权重分；⑤占2分，自评报告质量分为好、较好、一般、较差、差，分别可得权重分的100%、75%、50%、25%、0%的权重分。</t>
  </si>
  <si>
    <t>未收集企业到账证明</t>
  </si>
  <si>
    <t>奖补技术改造企业69家。实际完成率达100%，则得满分，每低于1%，扣除5%权重分，扣完为止。</t>
  </si>
  <si>
    <t>完成</t>
  </si>
  <si>
    <t>项目数量变动率超过0%，则得满分，每低于1%，扣除5%权重分，扣完为止。（0%根据计划标准、历史标准、横向标准、行业标准、政府考核等取得。）</t>
  </si>
  <si>
    <t>2019年第一年开展，无2018数据</t>
  </si>
  <si>
    <t>奖励企业政策符合度达100%，则得满分，每低于1%，扣除5%权重分，扣完为止。</t>
  </si>
  <si>
    <t>财政投入撬动比例</t>
  </si>
  <si>
    <t>财政投入带动企业设备投资和新增财政贡献的倍数。  倍数=（全部企业核定设备投资额+新增财政贡献）/预算综合奖补资金总额</t>
  </si>
  <si>
    <t>10倍</t>
  </si>
  <si>
    <t>撬动比例≥10倍，先得80%权重分，每增加1倍，再得5%权重分，得满为止。</t>
  </si>
  <si>
    <t>新增销售收入目标完成率</t>
  </si>
  <si>
    <t>考察奖补企业申报年度新增销售收入目标完成率。</t>
  </si>
  <si>
    <t>奖补企业申报年度新增销售收入目标完成率≥85%，先得80%权重分，每增长1%，再得3%权重分，得满为止；目标完成率低于85%，不得分。根据相关资料进行打分，无可靠支撑数据，则根据企业申报材料、现场调查及专家判断，完成较好可得50%权重分，否则不得分。</t>
  </si>
  <si>
    <t>新增利税目标完成率</t>
  </si>
  <si>
    <t>考察奖补企业申报年度新增利税目标完成率。</t>
  </si>
  <si>
    <t>奖补企业申报年度新增利税目标完成率≥85%，先得80%权重分，每增长1%，再得3%权重分，得满为止；目标完成率低于85%，不得分。根据相关资料进行打分，无可靠支撑数据，则根据企业申报材料、现场调查及专家判断，完成较好可得50%权重分，否则不得分。</t>
  </si>
  <si>
    <t>工业技改投资增长情况</t>
  </si>
  <si>
    <t>考察通过项目实施，全市工业技术改造投资增长情况。</t>
  </si>
  <si>
    <t>同比 增长</t>
  </si>
  <si>
    <t>工业技改投资同比有增长，先得60%权重分，每增长1%，再得5%权重分，得满为止；未增长不得分。</t>
  </si>
  <si>
    <t>2019年工业技改投资增长29.7%</t>
  </si>
  <si>
    <t>考察企业政策知晓度。</t>
  </si>
  <si>
    <t>政策知晓度≥80%，先得60%权重分，每增长5%，再得10%权重分，得满为止；知晓度&lt;80%，得25%权重分。</t>
  </si>
  <si>
    <t>知晓度98%</t>
  </si>
  <si>
    <t>考察奖励企业近三年是否有环境污染违法行为发生。</t>
  </si>
  <si>
    <t>奖励企业近三年无环境污染违法行为发生，则得满分，否则不得分。</t>
  </si>
  <si>
    <t>单位GDP能耗降低率</t>
  </si>
  <si>
    <t>考察全市单位GDP能耗同比降低情况。</t>
  </si>
  <si>
    <t>根据省下达的目标任务，单位GDP能耗同比降低2.36%，则得满分，否则不得分。</t>
  </si>
  <si>
    <t>未形成，根据专家判断</t>
  </si>
  <si>
    <t>奖补企业满意度</t>
  </si>
  <si>
    <t xml:space="preserve">考察奖补企业对项目实施效果的满意程度。                                           </t>
  </si>
  <si>
    <t>企业满意度达100%，则得满分，每降低1%，扣除5%权重分。（95%根据历史数据、绩效目标、考核目标等确定）</t>
  </si>
  <si>
    <t>满意度99.23%</t>
  </si>
  <si>
    <t>附件2-18</t>
  </si>
  <si>
    <t>2019年度先进制造业发展资金—规模以上工业企业奖励资金绩效评价得分表</t>
  </si>
  <si>
    <r>
      <rPr>
        <sz val="11"/>
        <color rgb="FF000000"/>
        <rFont val="仿宋_GB2312"/>
        <family val="3"/>
        <charset val="134"/>
      </rPr>
      <t>组织实施（12分）</t>
    </r>
    <r>
      <rPr>
        <sz val="11"/>
        <color rgb="FF000000"/>
        <rFont val="Arial"/>
        <family val="2"/>
      </rPr>
      <t> </t>
    </r>
  </si>
  <si>
    <t>①遵守相关法律法规和相关管理规定；
②项目调整及支出调整手续完备；
③项目申报、认定、评审、奖励、监督等资料齐全并及时归档；
④项目申报、审批手续规范；按照政策规定、标准认定；从专家库中遴选专家进行项目评审；有效实行监督管理、考核；政策宣传等落实到位；                                                        ⑤自评报告质量。
①②③④各占1分，每有一项不满足，则扣除相应权重分；⑤占2分，自评报告质量分为好、较好、一般、较差、差，分别可得权重分的100%、75%、50%、25%、0%的权重分。</t>
  </si>
  <si>
    <t>缺少相关监管资料</t>
  </si>
  <si>
    <t>新增规上工业企业数量219家。实际完成率达100%，则得满分，每低于1%，扣除5%权重分，扣完为止。</t>
  </si>
  <si>
    <t>按奖励标准执行</t>
  </si>
  <si>
    <t>规上工业产值增长率</t>
  </si>
  <si>
    <t>考察规上工业产值增长情况。</t>
  </si>
  <si>
    <t>根据绩效目标，规上工业产值增长率≥12.9%，则得满分，每低于1%，扣除10%权重分，扣完为止。</t>
  </si>
  <si>
    <t>规模以上工业增加值增长率</t>
  </si>
  <si>
    <t>考察2019年规模以上工业增加值增长情况。</t>
  </si>
  <si>
    <t>规模以上工业增加值增长率≥6%，则得满分，每下降1%，扣除15%权重，扣完为止。</t>
  </si>
  <si>
    <t>新增“小升规”企业数量</t>
  </si>
  <si>
    <t xml:space="preserve">考察以2019年8月底规模以上工业企业为基数，2019年实现“小升规”企业数量。                             </t>
  </si>
  <si>
    <t>根据山东省工业和信息化厅印发《全省加快推进工业企业“小升规”工作方案》和《全省分市“小升规”企业培育指导名录》，2019实现“小升规”企业数量≥279家，则得满分，每低于1%，扣除10%权重分，扣完为止。</t>
  </si>
  <si>
    <t>新增504家</t>
  </si>
  <si>
    <t>新增“小升规”进库纳统企业</t>
  </si>
  <si>
    <t>考察以2019年8月底规模以上工业企业为基数，2019年新增“小升规”进库纳统企业增长率。</t>
  </si>
  <si>
    <t>根据山东省工业和信息化厅印发《全省加快推进工业企业“小升规”工作方案》和《全省分市“小升规”企业培育指导名录》，新增“小升规”进库纳统企业≥8%，则得满分，每低于1%，扣除10%权重分，扣完为止。</t>
  </si>
  <si>
    <t>大于8%</t>
  </si>
  <si>
    <t xml:space="preserve">考察受奖励小升规企业对项目实施效果的满意程度。                                           </t>
  </si>
  <si>
    <t>满意度98.75%</t>
  </si>
  <si>
    <t>附件2-4</t>
  </si>
  <si>
    <t>2019年度先进制造业发展资金—机器换人奖补资金绩效评价得分表</t>
  </si>
  <si>
    <t>执行率100%，预算726.6，执行761.84万元</t>
  </si>
  <si>
    <t>①遵守相关法律法规和相关管理规定；
②项目调整及支出调整手续完备；
③项目申报、认定、评审、奖励、监督等资料齐全并及时归档；
④项目申报、审批手续规范；按照政策规定、标准认定；从专家库中遴选专家进行项目评审；有效实行监督管理、考核；政策宣传等落实到位；
⑤自评报告质量。
①②③④各占1分，每有一项不满足，则扣除相应权重分；⑤占2分，自评报告质量分为好、较好、一般、较差、差，分别可得权重分的100%、75%、50%、25%、0%的权重分。</t>
  </si>
  <si>
    <t>企业人力成本下降指标完成值无相关监管资料；自评报告质量一般</t>
  </si>
  <si>
    <t xml:space="preserve">实际完成率 </t>
  </si>
  <si>
    <t>①奖励机器换人企业数量65家；                                        ②机器换人企业机器人产品购置数≥65件。                       2项各占1/2权重分，实际完成率达100%，则得满分，每低于1%，扣除5%权重分，扣完为止。</t>
  </si>
  <si>
    <t>实际完成63家</t>
  </si>
  <si>
    <t>2019第一年实行奖补</t>
  </si>
  <si>
    <t>项目完成的质量达标产出数与实际产出数的比率，用以反映和考核项目产出质量目标的实现程度。           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</si>
  <si>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达标</t>
  </si>
  <si>
    <t xml:space="preserve">及时 </t>
  </si>
  <si>
    <t>完成项目计划工作目标的实际节约成本与计划成本的比率，用以反映和考核项目的成本节约程度。         成本节约率=[（计划成本-实际成本）/计划成本]×100%。
实际成本：项目实施单位如期、保质、保量完成既定工作目标实际所耗费的支出。
计划成本：项目实施单位为完成工作目标计划安排的支出，一般以项目预算为参考。</t>
  </si>
  <si>
    <t>人力成本下降率</t>
  </si>
  <si>
    <t>考察机器代人企业节省劳动成本情况。                     企业人力成本下降率=（本年度人力成本-上年度人力成本）/本年度人力成本*100%。</t>
  </si>
  <si>
    <t>根据绩效目标批复表，机器代人企业人力成本下降率≥0，则得满分。根据相关资料进行打分，无可靠支撑数据，则根据企业申报材料、现场调查情况和专家判断，人力成本有效降低，可得50%权重分；下降率小于0不得分。</t>
  </si>
  <si>
    <t xml:space="preserve">缺少相关量化佐证材料，主要依据社会调查情况、行业专家意见、实施情况等评价打分 </t>
  </si>
  <si>
    <t>劳动生产效率</t>
  </si>
  <si>
    <t>考察机器代人奖励企业生产效率提高情况。</t>
  </si>
  <si>
    <t>≥15%</t>
  </si>
  <si>
    <t>根据绩效目标批复表，机器代人受奖励企业生产效率提高率≥15%，则得满分，每低于1%，扣除5%权重分，扣完为止。根据相关资料进行打分，无可靠支撑数据，则根据企业申报材料、现场调查情况和专家判断，劳动生产效率有效提升，可得50%权重分；未降低不得分。</t>
  </si>
  <si>
    <t>产品优良品质率</t>
  </si>
  <si>
    <t xml:space="preserve">考察机器代奖励企业产品优良品质率提升情况。                                  </t>
  </si>
  <si>
    <t>提升</t>
  </si>
  <si>
    <t>产品优良品质率提升情况分为明显、较明显、一般、未提升4个等级，通过现场调查、查阅企业相关资料和专家判断，分别可得100%、75%、50%、0%权重分。</t>
  </si>
  <si>
    <t>减少用工量</t>
  </si>
  <si>
    <t>考察项目实施减少企业一线员工、低素质、危险岗位用工量。</t>
  </si>
  <si>
    <t>减少</t>
  </si>
  <si>
    <t>分为明显、较明显、一般、不明显4个等级，根据现场调查及及专家评价，分别可得100%、75%、50%、0%权重分。</t>
  </si>
  <si>
    <t xml:space="preserve">依据社会调查情况、行业专家意见、实施情况等评价打分 </t>
  </si>
  <si>
    <t>缓解企业用工压力</t>
  </si>
  <si>
    <t>考察项目实施是否有助于缓解企业用工压力，保障安全环保生产。</t>
  </si>
  <si>
    <t>根据实施现场调查及专家评价，分别可得100%、75%、50%、25%、0%的权重分。</t>
  </si>
  <si>
    <t>2019年全市单位GDP能耗同比下降约7%</t>
  </si>
  <si>
    <t xml:space="preserve">考察企业管理人员对机器换人效果的满意程度。                                           </t>
  </si>
  <si>
    <t>机器代人企业满意度达100%，则得满分，每降低1%，扣除5%权重分。</t>
  </si>
  <si>
    <t>满意度97.13%</t>
  </si>
  <si>
    <t>附件2-11</t>
  </si>
  <si>
    <t>2019年度先进制造业发展资金—工业品品牌宣传推广资金绩效评价得分表</t>
  </si>
  <si>
    <t>到位率100%</t>
  </si>
  <si>
    <t>①制定或具有相应的财务管理制度及专项资金管理办法；
②制定或具有相应的申报、审批、监督、政府采购、档案管理等业务管理制度及相应的实施细则；
③财务管理制度合法、合规、完整；
④业务管理制度合法、合规、完整。
①③④各占1分，每有一项不满足，则扣除相应权重分；②占3分，每发现一项不完善、不健全的地方扣1分，扣完为止；若①不满足，③同时不得分；若②不满足，④同时不得分。</t>
  </si>
  <si>
    <t>对宣传企业的经营发展监督管理不够健全</t>
  </si>
  <si>
    <t>①遵守相关法律法规和相关管理规定；
②项目调整及支出调整手续完备；
③项目申报、审批、宣传、监督、政府采购等资料齐全并及时归档；
④项目申报、审批手续规范；按照政策规定、标准执行；实行政府采购；有效实行监督管理；宣传途径、内容、方式等落实到位；                                                         ⑤自评报告质量。
①②③④各占1分，每有一项不满足，则扣除相应权重分；⑤占2分，自评报告质量分为好、较好、一般、较差、差，分别可得权重分的100%、75%、50%、25%、0%的权重分。</t>
  </si>
  <si>
    <t>推广企业主营收入增长率、税收增幅数量统计资料不健全；自评报告质量一般</t>
  </si>
  <si>
    <t>①各渠道推广宣传企业数量≥252家，其中头部企业12家、新锐企业20家；
②央视广告播出及植入次数≥1204次；                                 ③黄金时段宣传播出次数≥45次；                             ④大众日报广告刊登版面数≥3个；                             ⑤全国门户网站投放数量≥7家；                                     ⑥短视频发布次数≥10次；                                     ⑦借助重点城市门户网站数量50家；                            ⑧新建设《青岛制造》网络平台数量1个；                           ⑨户外广告投放3处。                                                            项目标实际完成率达100%，则得满分，每低于1%，扣除5%权重分，扣完为止。</t>
  </si>
  <si>
    <t>2019第一年开展</t>
  </si>
  <si>
    <t>被宣传产品质量国家法定抽查合格率100%，则得满分，每低于1%，扣除5%权重分，扣完为止。</t>
  </si>
  <si>
    <t>完成项目计划工作目标的实际节约成本与计划成本的比率，用以反映和考核项目的成本节约程度。成本节约率=[（计划成本-实际成本）/计划成本]×100%。</t>
  </si>
  <si>
    <t>央视推广品牌营业收入增长率</t>
  </si>
  <si>
    <t>考察央视推广品牌营业收入增长情况。</t>
  </si>
  <si>
    <t>根据绩效目标批复表，央视推广品牌营业收入增长率≥10%，则得满分，根据相关证明资料进行打分，每发现一家未达标企业,扣0.5分，扣完为止。</t>
  </si>
  <si>
    <t>青食股份1.96%，海尔6%，海信-4.9%，青啤8.4%</t>
  </si>
  <si>
    <t>中小企业、新锐品牌主营业务收入、税收增幅</t>
  </si>
  <si>
    <t>考察中小企业、新锐品牌主营业务收入、税收增幅。</t>
  </si>
  <si>
    <t>根据绩效目标批复表，中小企业、新锐品牌主营业务收入、税收增幅≥15%，根据相关证明资料进行打分，每发现一家未达标企业，扣0.5分，扣完为止；无可靠支撑资料证明不得分。</t>
  </si>
  <si>
    <t>缺少相关证明资料</t>
  </si>
  <si>
    <t>电商平台销售收入增长率</t>
  </si>
  <si>
    <t>考察电商平台销售收入增长情况。</t>
  </si>
  <si>
    <t>根据绩效目标批复表，电商平台销售收入增长率≥20%，则得满分，每低于1%，扣除5%权重分，扣完为止。</t>
  </si>
  <si>
    <t>大于20%</t>
  </si>
  <si>
    <t>品牌生态圈建立数量</t>
  </si>
  <si>
    <t>考察品牌生态圈建立数量。</t>
  </si>
  <si>
    <t>≥5</t>
  </si>
  <si>
    <t>品牌生态圈建立数量≥5个，则得满分，每减少1个，扣1分，扣完为止。</t>
  </si>
  <si>
    <t>建立5个</t>
  </si>
  <si>
    <t>城市品牌形象</t>
  </si>
  <si>
    <t>考察项目实施对提升品牌影响力和品牌效益，带动产业和企业品牌价值提升等方面的效果。</t>
  </si>
  <si>
    <t>根据宣传途径、宣传力度、宣传片播放次数及传播覆盖范围等进行综合评判，分别可得100%、75%、50%、25%、0的权重分。</t>
  </si>
  <si>
    <t>根据相关、实际开展情况和专家判断</t>
  </si>
  <si>
    <t>根据“青岛制造”品牌宣传专题会议纪要，该项目按照2-3年来规划，需要持续进行</t>
  </si>
  <si>
    <t>根据专家判断</t>
  </si>
  <si>
    <t>宣传对象满意度</t>
  </si>
  <si>
    <t xml:space="preserve">考察宣传对象及潜在受益对象对品牌宣传、推广实施效果的满意程度。                                           </t>
  </si>
  <si>
    <t>企业满意度达100%，则得满分，每降低1%，扣除5%权重分。（100%根据历史数据、绩效目标、考核目标等确定）</t>
  </si>
  <si>
    <t>满意度99.05%</t>
  </si>
  <si>
    <t>附件2-9</t>
  </si>
  <si>
    <t>2019年度先进制造业发展资金—首台（套）技术装备奖补资金绩效评价得分表</t>
  </si>
  <si>
    <t>科学认证不足</t>
  </si>
  <si>
    <t>执行率87%</t>
  </si>
  <si>
    <t>①遵守相关法律法规和相关管理规定；
②项目调整及支出调整手续完备；
③项目申报、认定、奖励、监督等资料齐全并及时归档；
④项目申报、审批手续规范；按照政策规定、标准认定；有效实行监督管理、考核；政策宣传等落实到位；                       ⑤自评报告质量。
①②③④各占1分，每有一项不满足，则扣除相应权重分；⑤占2分，自评报告质量分为好、较好、一般、较差、差，分别可得权重分的100%、75%、50%、25%、0%的权重分。</t>
  </si>
  <si>
    <t>自评报告质量一般</t>
  </si>
  <si>
    <t>奖励首台（套）项目11项。实际完成率达100%，则得满分，每低于1%，扣除5%权重分，扣完为止。</t>
  </si>
  <si>
    <t>实际专家评审复核1项不符合补助标准，执行10项</t>
  </si>
  <si>
    <t>2018奖励企业17家，变动率小于0%</t>
  </si>
  <si>
    <t>及时</t>
  </si>
  <si>
    <t>成本节约13%</t>
  </si>
  <si>
    <t>首台（套）产品销售收入增长率</t>
  </si>
  <si>
    <t>考察首台（套）产品销售收入增长情况。                   首台（套）产品销售收入增长率=（本年度销售收入-上年度销售收入）/上年度销售收入*100%。</t>
  </si>
  <si>
    <t>≥0%</t>
  </si>
  <si>
    <r>
      <rPr>
        <sz val="11"/>
        <rFont val="仿宋_GB2312"/>
        <family val="3"/>
        <charset val="134"/>
      </rPr>
      <t>根据绩效目标批复表，首台（套）产品销售收入增长率</t>
    </r>
    <r>
      <rPr>
        <sz val="11"/>
        <rFont val="SimSun"/>
        <charset val="134"/>
      </rPr>
      <t>≧</t>
    </r>
    <r>
      <rPr>
        <sz val="11"/>
        <rFont val="仿宋_GB2312"/>
        <family val="3"/>
        <charset val="134"/>
      </rPr>
      <t>0%，先得80%权重分，每增长1%，再得5%权重分，得满为止；小于0不得分。根据相关资料进行打分，无可靠支撑数据，则根据企业申报材料、现场调查及专家判断，完成较好可得50%权重分，否则不得分。</t>
    </r>
  </si>
  <si>
    <t>首台（套）产品领先水平</t>
  </si>
  <si>
    <t>考察首台（套）产品的领先水平情况。</t>
  </si>
  <si>
    <t>领先</t>
  </si>
  <si>
    <t>首台（套）产品达到国际领先、国际先进或国内领先水平，则得满分，否则不得分。</t>
  </si>
  <si>
    <t>全部达标</t>
  </si>
  <si>
    <t>替代进口产品数量</t>
  </si>
  <si>
    <t>考察首台（套）产品中是否有替代进口产品。</t>
  </si>
  <si>
    <t>≥1</t>
  </si>
  <si>
    <t>首台（套）产品中可替代进口产品数量≥1，则得满分，否则不得分。</t>
  </si>
  <si>
    <t>9项</t>
  </si>
  <si>
    <t xml:space="preserve">考察受奖励企业对项目实施效果的满意程度。                                           </t>
  </si>
  <si>
    <t>服务对象满意度达100%，则得满分，每降低1%，扣除5%权重分。</t>
  </si>
  <si>
    <t>满意度100%</t>
  </si>
  <si>
    <r>
      <rPr>
        <b/>
        <sz val="16"/>
        <color theme="1"/>
        <rFont val="仿宋_GB2312"/>
        <family val="3"/>
        <charset val="134"/>
      </rPr>
      <t>2020</t>
    </r>
    <r>
      <rPr>
        <b/>
        <sz val="16"/>
        <color theme="1"/>
        <rFont val="宋体"/>
        <family val="3"/>
        <charset val="134"/>
      </rPr>
      <t>年</t>
    </r>
    <r>
      <rPr>
        <b/>
        <sz val="16"/>
        <color theme="1"/>
        <rFont val="仿宋_GB2312"/>
        <family val="3"/>
        <charset val="134"/>
      </rPr>
      <t>技术改造综合奖补资金项目支出指标体系</t>
    </r>
  </si>
  <si>
    <r>
      <rPr>
        <b/>
        <sz val="11"/>
        <color theme="1"/>
        <rFont val="仿宋_GB2312"/>
        <family val="3"/>
        <charset val="134"/>
      </rPr>
      <t>一级
指标</t>
    </r>
  </si>
  <si>
    <r>
      <rPr>
        <b/>
        <sz val="11"/>
        <color theme="1"/>
        <rFont val="仿宋_GB2312"/>
        <family val="3"/>
        <charset val="134"/>
      </rPr>
      <t>二级指标</t>
    </r>
  </si>
  <si>
    <r>
      <rPr>
        <b/>
        <sz val="11"/>
        <color theme="1"/>
        <rFont val="仿宋_GB2312"/>
        <family val="3"/>
        <charset val="134"/>
      </rPr>
      <t>三级指标</t>
    </r>
  </si>
  <si>
    <r>
      <rPr>
        <b/>
        <sz val="11"/>
        <color theme="1"/>
        <rFont val="仿宋_GB2312"/>
        <family val="3"/>
        <charset val="134"/>
      </rPr>
      <t>四级指标</t>
    </r>
  </si>
  <si>
    <r>
      <rPr>
        <b/>
        <sz val="11"/>
        <color theme="1"/>
        <rFont val="仿宋_GB2312"/>
        <family val="3"/>
        <charset val="134"/>
      </rPr>
      <t>权重</t>
    </r>
  </si>
  <si>
    <r>
      <rPr>
        <b/>
        <sz val="11"/>
        <color theme="1"/>
        <rFont val="仿宋_GB2312"/>
        <family val="3"/>
        <charset val="134"/>
      </rPr>
      <t>指标解释</t>
    </r>
  </si>
  <si>
    <r>
      <rPr>
        <b/>
        <sz val="11"/>
        <color theme="1"/>
        <rFont val="仿宋_GB2312"/>
        <family val="3"/>
        <charset val="134"/>
      </rPr>
      <t>标杆值</t>
    </r>
  </si>
  <si>
    <r>
      <rPr>
        <b/>
        <sz val="11"/>
        <color theme="1"/>
        <rFont val="仿宋_GB2312"/>
        <family val="3"/>
        <charset val="134"/>
      </rPr>
      <t>评分标准</t>
    </r>
  </si>
  <si>
    <r>
      <rPr>
        <b/>
        <sz val="11"/>
        <rFont val="仿宋_GB2312"/>
        <family val="3"/>
        <charset val="134"/>
      </rPr>
      <t>得分</t>
    </r>
  </si>
  <si>
    <r>
      <rPr>
        <b/>
        <sz val="11"/>
        <rFont val="仿宋_GB2312"/>
        <family val="3"/>
        <charset val="134"/>
      </rPr>
      <t>得分率</t>
    </r>
  </si>
  <si>
    <r>
      <rPr>
        <b/>
        <sz val="11"/>
        <rFont val="仿宋_GB2312"/>
        <family val="3"/>
        <charset val="134"/>
      </rPr>
      <t>扣分或得分说明</t>
    </r>
  </si>
  <si>
    <r>
      <rPr>
        <b/>
        <sz val="11"/>
        <color theme="1"/>
        <rFont val="仿宋_GB2312"/>
        <family val="3"/>
        <charset val="134"/>
      </rPr>
      <t>备注</t>
    </r>
  </si>
  <si>
    <r>
      <rPr>
        <sz val="11"/>
        <color theme="1"/>
        <rFont val="仿宋_GB2312"/>
        <family val="3"/>
        <charset val="134"/>
      </rPr>
      <t>决策
（</t>
    </r>
    <r>
      <rPr>
        <sz val="11"/>
        <color theme="1"/>
        <rFont val="Times New Roman"/>
        <family val="1"/>
      </rPr>
      <t>20</t>
    </r>
    <r>
      <rPr>
        <sz val="11"/>
        <color theme="1"/>
        <rFont val="仿宋_GB2312"/>
        <family val="3"/>
        <charset val="134"/>
      </rPr>
      <t>分）</t>
    </r>
  </si>
  <si>
    <r>
      <rPr>
        <sz val="11"/>
        <color theme="1"/>
        <rFont val="仿宋_GB2312"/>
        <family val="3"/>
        <charset val="134"/>
      </rPr>
      <t>项目立项（</t>
    </r>
    <r>
      <rPr>
        <sz val="11"/>
        <color theme="1"/>
        <rFont val="Times New Roman"/>
        <family val="1"/>
      </rPr>
      <t>6</t>
    </r>
    <r>
      <rPr>
        <sz val="11"/>
        <color theme="1"/>
        <rFont val="仿宋_GB2312"/>
        <family val="3"/>
        <charset val="134"/>
      </rPr>
      <t>分）</t>
    </r>
  </si>
  <si>
    <r>
      <rPr>
        <sz val="11"/>
        <color theme="1"/>
        <rFont val="仿宋_GB2312"/>
        <family val="3"/>
        <charset val="134"/>
      </rPr>
      <t>立项依据
充分性</t>
    </r>
  </si>
  <si>
    <r>
      <rPr>
        <sz val="11"/>
        <color theme="1"/>
        <rFont val="仿宋_GB2312"/>
        <family val="3"/>
        <charset val="134"/>
      </rPr>
      <t>项目立项是否符合法律法规、相关政策、发展规划以及部门职责，用以反映和考核项目立项依据情况。</t>
    </r>
  </si>
  <si>
    <r>
      <rPr>
        <sz val="11"/>
        <color theme="1"/>
        <rFont val="仿宋_GB2312"/>
        <family val="3"/>
        <charset val="134"/>
      </rPr>
      <t>充分</t>
    </r>
  </si>
  <si>
    <r>
      <rPr>
        <sz val="11"/>
        <color theme="1"/>
        <rFont val="仿宋_GB2312"/>
        <family val="3"/>
        <charset val="134"/>
      </rPr>
      <t xml:space="preserve">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t>
    </r>
    <r>
      <rPr>
        <sz val="11"/>
        <color theme="1"/>
        <rFont val="Times New Roman"/>
        <family val="1"/>
      </rPr>
      <t>5</t>
    </r>
    <r>
      <rPr>
        <sz val="11"/>
        <color theme="1"/>
        <rFont val="仿宋_GB2312"/>
        <family val="3"/>
        <charset val="134"/>
      </rPr>
      <t>项各占</t>
    </r>
    <r>
      <rPr>
        <sz val="11"/>
        <color theme="1"/>
        <rFont val="Times New Roman"/>
        <family val="1"/>
      </rPr>
      <t>1/5</t>
    </r>
    <r>
      <rPr>
        <sz val="11"/>
        <color theme="1"/>
        <rFont val="仿宋_GB2312"/>
        <family val="3"/>
        <charset val="134"/>
      </rPr>
      <t>权重分，每有一项不满足，则扣除相应权重分。</t>
    </r>
  </si>
  <si>
    <r>
      <rPr>
        <sz val="10.5"/>
        <rFont val="仿宋_GB2312"/>
        <family val="3"/>
        <charset val="134"/>
      </rPr>
      <t>依据青岛市人民政府印发《关于促进先进制造业加快发展若干政策的通知》（青政发〔</t>
    </r>
    <r>
      <rPr>
        <sz val="10.5"/>
        <rFont val="Times New Roman"/>
        <family val="1"/>
      </rPr>
      <t>2017</t>
    </r>
    <r>
      <rPr>
        <sz val="10.5"/>
        <rFont val="仿宋_GB2312"/>
        <family val="3"/>
        <charset val="134"/>
      </rPr>
      <t>〕</t>
    </r>
    <r>
      <rPr>
        <sz val="10.5"/>
        <rFont val="Times New Roman"/>
        <family val="1"/>
      </rPr>
      <t>4</t>
    </r>
    <r>
      <rPr>
        <sz val="10.5"/>
        <rFont val="仿宋_GB2312"/>
        <family val="3"/>
        <charset val="134"/>
      </rPr>
      <t>号）要求开展</t>
    </r>
  </si>
  <si>
    <r>
      <rPr>
        <sz val="11"/>
        <color theme="1"/>
        <rFont val="仿宋_GB2312"/>
        <family val="3"/>
        <charset val="134"/>
      </rPr>
      <t>立项程序
规范性</t>
    </r>
  </si>
  <si>
    <r>
      <rPr>
        <sz val="11"/>
        <color theme="1"/>
        <rFont val="仿宋_GB2312"/>
        <family val="3"/>
        <charset val="134"/>
      </rPr>
      <t>项目的申请、设立过程是否符合相关要求，用以反映和考核项目立项的规范情况。</t>
    </r>
  </si>
  <si>
    <r>
      <rPr>
        <sz val="11"/>
        <color theme="1"/>
        <rFont val="仿宋_GB2312"/>
        <family val="3"/>
        <charset val="134"/>
      </rPr>
      <t>规范</t>
    </r>
  </si>
  <si>
    <r>
      <rPr>
        <sz val="11"/>
        <color theme="1"/>
        <rFont val="仿宋_GB2312"/>
        <family val="3"/>
        <charset val="134"/>
      </rPr>
      <t>①项目按照规定的程序申请设立；
②所提交的文件、材料符合相关要求；
③事前已经过必要的可行性研究、专家论证、风险评估、绩效评估、集体决策等。
若①②③齐全得权重</t>
    </r>
    <r>
      <rPr>
        <sz val="11"/>
        <color theme="1"/>
        <rFont val="Times New Roman"/>
        <family val="1"/>
      </rPr>
      <t>100%</t>
    </r>
    <r>
      <rPr>
        <sz val="11"/>
        <color theme="1"/>
        <rFont val="仿宋_GB2312"/>
        <family val="3"/>
        <charset val="134"/>
      </rPr>
      <t>；如不符合①得</t>
    </r>
    <r>
      <rPr>
        <sz val="11"/>
        <color theme="1"/>
        <rFont val="Times New Roman"/>
        <family val="1"/>
      </rPr>
      <t>0</t>
    </r>
    <r>
      <rPr>
        <sz val="11"/>
        <color theme="1"/>
        <rFont val="仿宋_GB2312"/>
        <family val="3"/>
        <charset val="134"/>
      </rPr>
      <t>分；缺②扣权重</t>
    </r>
    <r>
      <rPr>
        <sz val="11"/>
        <color theme="1"/>
        <rFont val="Times New Roman"/>
        <family val="1"/>
      </rPr>
      <t>1/3</t>
    </r>
    <r>
      <rPr>
        <sz val="11"/>
        <color theme="1"/>
        <rFont val="仿宋_GB2312"/>
        <family val="3"/>
        <charset val="134"/>
      </rPr>
      <t>；缺③扣权重</t>
    </r>
    <r>
      <rPr>
        <sz val="11"/>
        <color theme="1"/>
        <rFont val="Times New Roman"/>
        <family val="1"/>
      </rPr>
      <t>1/3</t>
    </r>
    <r>
      <rPr>
        <sz val="11"/>
        <color theme="1"/>
        <rFont val="仿宋_GB2312"/>
        <family val="3"/>
        <charset val="134"/>
      </rPr>
      <t>。</t>
    </r>
  </si>
  <si>
    <r>
      <rPr>
        <sz val="10.5"/>
        <rFont val="仿宋_GB2312"/>
        <family val="3"/>
        <charset val="134"/>
      </rPr>
      <t>项目按程序设定预算，进行必要的集体决定</t>
    </r>
  </si>
  <si>
    <r>
      <rPr>
        <sz val="11"/>
        <color theme="1"/>
        <rFont val="仿宋_GB2312"/>
        <family val="3"/>
        <charset val="134"/>
      </rPr>
      <t>绩效目标（</t>
    </r>
    <r>
      <rPr>
        <sz val="11"/>
        <color theme="1"/>
        <rFont val="Times New Roman"/>
        <family val="1"/>
      </rPr>
      <t>6</t>
    </r>
    <r>
      <rPr>
        <sz val="11"/>
        <color theme="1"/>
        <rFont val="仿宋_GB2312"/>
        <family val="3"/>
        <charset val="134"/>
      </rPr>
      <t>分）</t>
    </r>
  </si>
  <si>
    <r>
      <rPr>
        <sz val="11"/>
        <color theme="1"/>
        <rFont val="仿宋_GB2312"/>
        <family val="3"/>
        <charset val="134"/>
      </rPr>
      <t>绩效目标
合理性</t>
    </r>
  </si>
  <si>
    <r>
      <rPr>
        <sz val="11"/>
        <color theme="1"/>
        <rFont val="仿宋_GB2312"/>
        <family val="3"/>
        <charset val="134"/>
      </rPr>
      <t>项目所设定的绩效目标是否依据充分，是否符合客观实际，用以反映和考核项目绩效目标与项目实施的相符情况。</t>
    </r>
  </si>
  <si>
    <r>
      <rPr>
        <sz val="11"/>
        <color theme="1"/>
        <rFont val="仿宋_GB2312"/>
        <family val="3"/>
        <charset val="134"/>
      </rPr>
      <t>合理</t>
    </r>
  </si>
  <si>
    <r>
      <rPr>
        <sz val="11"/>
        <color theme="1"/>
        <rFont val="仿宋_GB2312"/>
        <family val="3"/>
        <charset val="134"/>
      </rPr>
      <t xml:space="preserve">①项目有绩效目标；
②项目绩效目标与实际工作内容具有相关性；
③项目预期产出效益和效果符合正常的业绩水平；
④绩效目标与预算确定的项目投资额或资金量相匹配。
</t>
    </r>
    <r>
      <rPr>
        <sz val="11"/>
        <color theme="1"/>
        <rFont val="Times New Roman"/>
        <family val="1"/>
      </rPr>
      <t>4</t>
    </r>
    <r>
      <rPr>
        <sz val="11"/>
        <color theme="1"/>
        <rFont val="仿宋_GB2312"/>
        <family val="3"/>
        <charset val="134"/>
      </rPr>
      <t>项各占</t>
    </r>
    <r>
      <rPr>
        <sz val="11"/>
        <color theme="1"/>
        <rFont val="Times New Roman"/>
        <family val="1"/>
      </rPr>
      <t>1/4</t>
    </r>
    <r>
      <rPr>
        <sz val="11"/>
        <color theme="1"/>
        <rFont val="仿宋_GB2312"/>
        <family val="3"/>
        <charset val="134"/>
      </rPr>
      <t>权重分，每有一项不满足，则扣除相应权重分。</t>
    </r>
  </si>
  <si>
    <r>
      <rPr>
        <sz val="11"/>
        <color theme="1"/>
        <rFont val="仿宋_GB2312"/>
        <family val="3"/>
        <charset val="134"/>
      </rPr>
      <t>绩效指标
明确性</t>
    </r>
  </si>
  <si>
    <r>
      <rPr>
        <sz val="11"/>
        <rFont val="宋体"/>
        <family val="3"/>
        <charset val="134"/>
      </rPr>
      <t>《关于落实支持新旧动能转换重大工程财政政策的实施意见》的通知</t>
    </r>
    <r>
      <rPr>
        <sz val="11"/>
        <rFont val="Times New Roman"/>
        <family val="1"/>
      </rPr>
      <t xml:space="preserve">
</t>
    </r>
    <r>
      <rPr>
        <sz val="11"/>
        <rFont val="宋体"/>
        <family val="3"/>
        <charset val="134"/>
      </rPr>
      <t>青办发〔</t>
    </r>
    <r>
      <rPr>
        <sz val="11"/>
        <rFont val="Times New Roman"/>
        <family val="1"/>
      </rPr>
      <t>2018</t>
    </r>
    <r>
      <rPr>
        <sz val="11"/>
        <rFont val="宋体"/>
        <family val="3"/>
        <charset val="134"/>
      </rPr>
      <t>〕</t>
    </r>
    <r>
      <rPr>
        <sz val="11"/>
        <rFont val="Times New Roman"/>
        <family val="1"/>
      </rPr>
      <t>47</t>
    </r>
    <r>
      <rPr>
        <sz val="11"/>
        <rFont val="宋体"/>
        <family val="3"/>
        <charset val="134"/>
      </rPr>
      <t>号</t>
    </r>
  </si>
  <si>
    <r>
      <rPr>
        <sz val="11"/>
        <rFont val="Times New Roman"/>
        <family val="1"/>
      </rPr>
      <t>8%\16%</t>
    </r>
    <r>
      <rPr>
        <sz val="11"/>
        <rFont val="宋体"/>
        <family val="3"/>
        <charset val="134"/>
      </rPr>
      <t>比例合理性</t>
    </r>
  </si>
  <si>
    <r>
      <rPr>
        <sz val="11"/>
        <color theme="1"/>
        <rFont val="仿宋_GB2312"/>
        <family val="3"/>
        <charset val="134"/>
      </rPr>
      <t>资金分配
合理性</t>
    </r>
  </si>
  <si>
    <r>
      <rPr>
        <sz val="11"/>
        <color theme="1"/>
        <rFont val="仿宋_GB2312"/>
        <family val="3"/>
        <charset val="134"/>
      </rPr>
      <t>过程
（</t>
    </r>
    <r>
      <rPr>
        <sz val="11"/>
        <color theme="1"/>
        <rFont val="Times New Roman"/>
        <family val="1"/>
      </rPr>
      <t>20</t>
    </r>
    <r>
      <rPr>
        <sz val="11"/>
        <color theme="1"/>
        <rFont val="仿宋_GB2312"/>
        <family val="3"/>
        <charset val="134"/>
      </rPr>
      <t>分）</t>
    </r>
  </si>
  <si>
    <r>
      <rPr>
        <sz val="11"/>
        <color theme="1"/>
        <rFont val="仿宋_GB2312"/>
        <family val="3"/>
        <charset val="134"/>
      </rPr>
      <t>资金管理（</t>
    </r>
    <r>
      <rPr>
        <sz val="11"/>
        <color theme="1"/>
        <rFont val="Times New Roman"/>
        <family val="1"/>
      </rPr>
      <t>8</t>
    </r>
    <r>
      <rPr>
        <sz val="11"/>
        <color theme="1"/>
        <rFont val="仿宋_GB2312"/>
        <family val="3"/>
        <charset val="134"/>
      </rPr>
      <t>分）</t>
    </r>
  </si>
  <si>
    <r>
      <rPr>
        <sz val="11"/>
        <color theme="1"/>
        <rFont val="仿宋_GB2312"/>
        <family val="3"/>
        <charset val="134"/>
      </rPr>
      <t>资金到位率</t>
    </r>
  </si>
  <si>
    <r>
      <rPr>
        <sz val="11"/>
        <color theme="1"/>
        <rFont val="仿宋_GB2312"/>
        <family val="3"/>
        <charset val="134"/>
      </rPr>
      <t>预算执行率</t>
    </r>
  </si>
  <si>
    <r>
      <rPr>
        <sz val="11"/>
        <color theme="1"/>
        <rFont val="仿宋_GB2312"/>
        <family val="3"/>
        <charset val="134"/>
      </rPr>
      <t>资金使用
合规性</t>
    </r>
  </si>
  <si>
    <r>
      <rPr>
        <sz val="11"/>
        <color theme="1"/>
        <rFont val="仿宋_GB2312"/>
        <family val="3"/>
        <charset val="134"/>
      </rPr>
      <t>组织实施（</t>
    </r>
    <r>
      <rPr>
        <sz val="11"/>
        <color theme="1"/>
        <rFont val="Times New Roman"/>
        <family val="1"/>
      </rPr>
      <t>12</t>
    </r>
    <r>
      <rPr>
        <sz val="11"/>
        <color theme="1"/>
        <rFont val="仿宋_GB2312"/>
        <family val="3"/>
        <charset val="134"/>
      </rPr>
      <t>分）</t>
    </r>
    <r>
      <rPr>
        <sz val="11"/>
        <color theme="1"/>
        <rFont val="Times New Roman"/>
        <family val="1"/>
      </rPr>
      <t> </t>
    </r>
  </si>
  <si>
    <r>
      <rPr>
        <sz val="11"/>
        <color theme="1"/>
        <rFont val="Times New Roman"/>
        <family val="1"/>
      </rPr>
      <t xml:space="preserve"> </t>
    </r>
    <r>
      <rPr>
        <sz val="11"/>
        <color theme="1"/>
        <rFont val="仿宋_GB2312"/>
        <family val="3"/>
        <charset val="134"/>
      </rPr>
      <t>管理制度
健全性</t>
    </r>
  </si>
  <si>
    <r>
      <rPr>
        <sz val="11"/>
        <color theme="1"/>
        <rFont val="仿宋_GB2312"/>
        <family val="3"/>
        <charset val="134"/>
      </rPr>
      <t>项目实施单位的管理制度是否健全，是否已制定或具有相应的财务和业务管理制度，财务和业务管理制度是否合法、合规、完整。用以反映和考核财务和业务管理制度对项目顺利实施的保障情况。</t>
    </r>
  </si>
  <si>
    <r>
      <rPr>
        <sz val="11"/>
        <color theme="1"/>
        <rFont val="仿宋_GB2312"/>
        <family val="3"/>
        <charset val="134"/>
      </rPr>
      <t>健全</t>
    </r>
  </si>
  <si>
    <r>
      <rPr>
        <sz val="11"/>
        <color theme="1"/>
        <rFont val="仿宋_GB2312"/>
        <family val="3"/>
        <charset val="134"/>
      </rPr>
      <t>①制定或具有相应的财务管理制度；
②制定或具有相应的业务管理制度；</t>
    </r>
    <r>
      <rPr>
        <sz val="11"/>
        <color theme="1"/>
        <rFont val="Times New Roman"/>
        <family val="1"/>
      </rPr>
      <t xml:space="preserve">                            </t>
    </r>
    <r>
      <rPr>
        <sz val="11"/>
        <color theme="1"/>
        <rFont val="仿宋_GB2312"/>
        <family val="3"/>
        <charset val="134"/>
      </rPr>
      <t>③牵头</t>
    </r>
    <r>
      <rPr>
        <sz val="11"/>
        <color rgb="FFFF0000"/>
        <rFont val="仿宋_GB2312"/>
        <family val="3"/>
        <charset val="134"/>
      </rPr>
      <t>跨部门资金应建立组织调度、协同推进等相关机制；</t>
    </r>
    <r>
      <rPr>
        <sz val="11"/>
        <color theme="1"/>
        <rFont val="Times New Roman"/>
        <family val="1"/>
      </rPr>
      <t xml:space="preserve">
</t>
    </r>
    <r>
      <rPr>
        <sz val="11"/>
        <color theme="1"/>
        <rFont val="仿宋_GB2312"/>
        <family val="3"/>
        <charset val="134"/>
      </rPr>
      <t xml:space="preserve">④财务管理制度合法、合规、完整；
</t>
    </r>
    <r>
      <rPr>
        <sz val="11"/>
        <rFont val="微软雅黑"/>
        <family val="2"/>
        <charset val="134"/>
      </rPr>
      <t>⑤</t>
    </r>
    <r>
      <rPr>
        <sz val="11"/>
        <rFont val="仿宋_GB2312"/>
        <family val="3"/>
        <charset val="134"/>
      </rPr>
      <t>业</t>
    </r>
    <r>
      <rPr>
        <sz val="11"/>
        <color theme="1"/>
        <rFont val="仿宋_GB2312"/>
        <family val="3"/>
        <charset val="134"/>
      </rPr>
      <t xml:space="preserve">务管理制度合法、合规、完整。
</t>
    </r>
    <r>
      <rPr>
        <sz val="11"/>
        <color theme="1"/>
        <rFont val="Times New Roman"/>
        <family val="1"/>
      </rPr>
      <t>5</t>
    </r>
    <r>
      <rPr>
        <sz val="11"/>
        <color theme="1"/>
        <rFont val="仿宋_GB2312"/>
        <family val="3"/>
        <charset val="134"/>
      </rPr>
      <t>项各占</t>
    </r>
    <r>
      <rPr>
        <sz val="11"/>
        <color theme="1"/>
        <rFont val="Times New Roman"/>
        <family val="1"/>
      </rPr>
      <t>1/5</t>
    </r>
    <r>
      <rPr>
        <sz val="11"/>
        <color theme="1"/>
        <rFont val="仿宋_GB2312"/>
        <family val="3"/>
        <charset val="134"/>
      </rPr>
      <t>权重分，每有一项不满足，则扣除相应权重分。</t>
    </r>
  </si>
  <si>
    <r>
      <rPr>
        <sz val="11"/>
        <color theme="1"/>
        <rFont val="仿宋_GB2312"/>
        <family val="3"/>
        <charset val="134"/>
      </rPr>
      <t>制度执行
有效性</t>
    </r>
  </si>
  <si>
    <r>
      <rPr>
        <sz val="11"/>
        <color theme="1"/>
        <rFont val="仿宋_GB2312"/>
        <family val="3"/>
        <charset val="134"/>
      </rPr>
      <t>项目实施是否符合相关管理规定，用以反映和考核相关管理制度的有效执行情况。</t>
    </r>
  </si>
  <si>
    <r>
      <rPr>
        <sz val="11"/>
        <color theme="1"/>
        <rFont val="仿宋_GB2312"/>
        <family val="3"/>
        <charset val="134"/>
      </rPr>
      <t>有效</t>
    </r>
  </si>
  <si>
    <r>
      <rPr>
        <sz val="11"/>
        <color theme="1"/>
        <rFont val="仿宋_GB2312"/>
        <family val="3"/>
        <charset val="134"/>
      </rPr>
      <t>①遵守相关法律法规和相关管理规定；
②项目调整及支出调整手续完备；
③项目合同书、验收报告、技术鉴定等资料齐全并及时归档；
④项目实施的人员条件、场地设备、信息支撑等落实到位。</t>
    </r>
    <r>
      <rPr>
        <sz val="11"/>
        <color theme="1"/>
        <rFont val="Times New Roman"/>
        <family val="1"/>
      </rPr>
      <t xml:space="preserve">                                                                                                               </t>
    </r>
    <r>
      <rPr>
        <sz val="11"/>
        <color theme="1"/>
        <rFont val="仿宋_GB2312"/>
        <family val="3"/>
        <charset val="134"/>
      </rPr>
      <t>⑤</t>
    </r>
    <r>
      <rPr>
        <sz val="11"/>
        <color rgb="FFFF0000"/>
        <rFont val="仿宋_GB2312"/>
        <family val="3"/>
        <charset val="134"/>
      </rPr>
      <t>项目组织调度、协同推进等相关机制落实到位。</t>
    </r>
    <r>
      <rPr>
        <sz val="11"/>
        <color theme="1"/>
        <rFont val="Times New Roman"/>
        <family val="1"/>
      </rPr>
      <t xml:space="preserve">
5</t>
    </r>
    <r>
      <rPr>
        <sz val="11"/>
        <color theme="1"/>
        <rFont val="仿宋_GB2312"/>
        <family val="3"/>
        <charset val="134"/>
      </rPr>
      <t>项各占</t>
    </r>
    <r>
      <rPr>
        <sz val="11"/>
        <color theme="1"/>
        <rFont val="Times New Roman"/>
        <family val="1"/>
      </rPr>
      <t>1/5</t>
    </r>
    <r>
      <rPr>
        <sz val="11"/>
        <color theme="1"/>
        <rFont val="仿宋_GB2312"/>
        <family val="3"/>
        <charset val="134"/>
      </rPr>
      <t>权重分，每有一项不满足，则扣除相应权重分。</t>
    </r>
  </si>
  <si>
    <r>
      <rPr>
        <sz val="11"/>
        <color theme="1"/>
        <rFont val="仿宋_GB2312"/>
        <family val="3"/>
        <charset val="134"/>
      </rPr>
      <t xml:space="preserve">产出
</t>
    </r>
    <r>
      <rPr>
        <sz val="11"/>
        <color theme="1"/>
        <rFont val="Times New Roman"/>
        <family val="1"/>
      </rPr>
      <t>(25</t>
    </r>
    <r>
      <rPr>
        <sz val="11"/>
        <color theme="1"/>
        <rFont val="仿宋_GB2312"/>
        <family val="3"/>
        <charset val="134"/>
      </rPr>
      <t>分</t>
    </r>
    <r>
      <rPr>
        <sz val="11"/>
        <color theme="1"/>
        <rFont val="Times New Roman"/>
        <family val="1"/>
      </rPr>
      <t>)</t>
    </r>
  </si>
  <si>
    <r>
      <rPr>
        <sz val="11"/>
        <color theme="1"/>
        <rFont val="仿宋_GB2312"/>
        <family val="3"/>
        <charset val="134"/>
      </rPr>
      <t>产出数量（</t>
    </r>
    <r>
      <rPr>
        <sz val="11"/>
        <color theme="1"/>
        <rFont val="Times New Roman"/>
        <family val="1"/>
      </rPr>
      <t>10</t>
    </r>
    <r>
      <rPr>
        <sz val="11"/>
        <color theme="1"/>
        <rFont val="仿宋_GB2312"/>
        <family val="3"/>
        <charset val="134"/>
      </rPr>
      <t>分）</t>
    </r>
  </si>
  <si>
    <r>
      <rPr>
        <sz val="11"/>
        <color theme="1"/>
        <rFont val="仿宋_GB2312"/>
        <family val="3"/>
        <charset val="134"/>
      </rPr>
      <t>实际完成率</t>
    </r>
  </si>
  <si>
    <r>
      <rPr>
        <sz val="11"/>
        <color theme="1"/>
        <rFont val="仿宋_GB2312"/>
        <family val="3"/>
        <charset val="134"/>
      </rPr>
      <t>项目实施的实际产出数与计划产出数的比率，用以反映和考核项目产出数量目标的实现程度。实际完成率</t>
    </r>
    <r>
      <rPr>
        <sz val="11"/>
        <color theme="1"/>
        <rFont val="Times New Roman"/>
        <family val="1"/>
      </rPr>
      <t>=</t>
    </r>
    <r>
      <rPr>
        <sz val="11"/>
        <color theme="1"/>
        <rFont val="仿宋_GB2312"/>
        <family val="3"/>
        <charset val="134"/>
      </rPr>
      <t>（实际产出数</t>
    </r>
    <r>
      <rPr>
        <sz val="11"/>
        <color theme="1"/>
        <rFont val="Times New Roman"/>
        <family val="1"/>
      </rPr>
      <t>/</t>
    </r>
    <r>
      <rPr>
        <sz val="11"/>
        <color theme="1"/>
        <rFont val="仿宋_GB2312"/>
        <family val="3"/>
        <charset val="134"/>
      </rPr>
      <t>计划产出数）</t>
    </r>
    <r>
      <rPr>
        <sz val="11"/>
        <color theme="1"/>
        <rFont val="Times New Roman"/>
        <family val="1"/>
      </rPr>
      <t>×100%</t>
    </r>
    <r>
      <rPr>
        <sz val="11"/>
        <color theme="1"/>
        <rFont val="仿宋_GB2312"/>
        <family val="3"/>
        <charset val="134"/>
      </rPr>
      <t>。
实际产出数：一定时期（本年度或项目期）内项目实际产出的产品或提供的服务数量。
计划产出数：项目绩效目标确定的在一定时期（本年度或项目期）内计划产出的产品或提供的服务数量。</t>
    </r>
  </si>
  <si>
    <r>
      <rPr>
        <sz val="11"/>
        <color theme="1"/>
        <rFont val="仿宋_GB2312"/>
        <family val="3"/>
        <charset val="134"/>
      </rPr>
      <t>实际完成率达</t>
    </r>
    <r>
      <rPr>
        <sz val="11"/>
        <color theme="1"/>
        <rFont val="Times New Roman"/>
        <family val="1"/>
      </rPr>
      <t>100%</t>
    </r>
    <r>
      <rPr>
        <sz val="11"/>
        <color theme="1"/>
        <rFont val="仿宋_GB2312"/>
        <family val="3"/>
        <charset val="134"/>
      </rPr>
      <t>，则得满分，每低于</t>
    </r>
    <r>
      <rPr>
        <sz val="11"/>
        <color theme="1"/>
        <rFont val="Times New Roman"/>
        <family val="1"/>
      </rPr>
      <t>1%</t>
    </r>
    <r>
      <rPr>
        <sz val="11"/>
        <color theme="1"/>
        <rFont val="仿宋_GB2312"/>
        <family val="3"/>
        <charset val="134"/>
      </rPr>
      <t>，扣除</t>
    </r>
    <r>
      <rPr>
        <sz val="11"/>
        <color theme="1"/>
        <rFont val="Times New Roman"/>
        <family val="1"/>
      </rPr>
      <t>5%</t>
    </r>
    <r>
      <rPr>
        <sz val="11"/>
        <color theme="1"/>
        <rFont val="仿宋_GB2312"/>
        <family val="3"/>
        <charset val="134"/>
      </rPr>
      <t>权重分，扣完为止。</t>
    </r>
  </si>
  <si>
    <r>
      <rPr>
        <sz val="11"/>
        <color theme="1"/>
        <rFont val="仿宋_GB2312"/>
        <family val="3"/>
        <charset val="134"/>
      </rPr>
      <t>数量变动率</t>
    </r>
  </si>
  <si>
    <r>
      <rPr>
        <sz val="11"/>
        <color theme="1"/>
        <rFont val="仿宋_GB2312"/>
        <family val="3"/>
        <charset val="134"/>
      </rPr>
      <t>产出质量（</t>
    </r>
    <r>
      <rPr>
        <sz val="11"/>
        <color theme="1"/>
        <rFont val="Times New Roman"/>
        <family val="1"/>
      </rPr>
      <t>5</t>
    </r>
    <r>
      <rPr>
        <sz val="11"/>
        <color theme="1"/>
        <rFont val="仿宋_GB2312"/>
        <family val="3"/>
        <charset val="134"/>
      </rPr>
      <t>分）</t>
    </r>
  </si>
  <si>
    <r>
      <rPr>
        <sz val="11"/>
        <color theme="1"/>
        <rFont val="仿宋_GB2312"/>
        <family val="3"/>
        <charset val="134"/>
      </rPr>
      <t>质量达标率</t>
    </r>
  </si>
  <si>
    <r>
      <rPr>
        <sz val="11"/>
        <rFont val="仿宋_GB2312"/>
        <family val="3"/>
        <charset val="134"/>
      </rPr>
      <t>项目完成的质量达标产出数与实际产出数的比率，用以反映和考核项目产出质量目标的实现程度。质量达标率</t>
    </r>
    <r>
      <rPr>
        <sz val="11"/>
        <rFont val="Times New Roman"/>
        <family val="1"/>
      </rPr>
      <t>=</t>
    </r>
    <r>
      <rPr>
        <sz val="11"/>
        <rFont val="仿宋_GB2312"/>
        <family val="3"/>
        <charset val="134"/>
      </rPr>
      <t>（质量达标产出数</t>
    </r>
    <r>
      <rPr>
        <sz val="11"/>
        <rFont val="Times New Roman"/>
        <family val="1"/>
      </rPr>
      <t>/</t>
    </r>
    <r>
      <rPr>
        <sz val="11"/>
        <rFont val="仿宋_GB2312"/>
        <family val="3"/>
        <charset val="134"/>
      </rPr>
      <t>实际产出数）</t>
    </r>
    <r>
      <rPr>
        <sz val="11"/>
        <rFont val="宋体"/>
        <family val="3"/>
        <charset val="134"/>
      </rPr>
      <t>×</t>
    </r>
    <r>
      <rPr>
        <sz val="11"/>
        <rFont val="Times New Roman"/>
        <family val="1"/>
      </rPr>
      <t>100%</t>
    </r>
    <r>
      <rPr>
        <sz val="11"/>
        <rFont val="仿宋_GB2312"/>
        <family val="3"/>
        <charset val="134"/>
      </rPr>
      <t>。
质量达标产出数：一定时期（本年度或项目期）内实际达到既定质量标准的产品或服务数量。既定质量标准是指项目实施单位设立绩效目标时依据计划标准、行业标准、历史标准或其他标准而设定的绩效指标值。</t>
    </r>
  </si>
  <si>
    <r>
      <rPr>
        <sz val="11"/>
        <color theme="1"/>
        <rFont val="仿宋_GB2312"/>
        <family val="3"/>
        <charset val="134"/>
      </rPr>
      <t>产出时效
（</t>
    </r>
    <r>
      <rPr>
        <sz val="11"/>
        <color theme="1"/>
        <rFont val="Times New Roman"/>
        <family val="1"/>
      </rPr>
      <t>5</t>
    </r>
    <r>
      <rPr>
        <sz val="11"/>
        <color theme="1"/>
        <rFont val="仿宋_GB2312"/>
        <family val="3"/>
        <charset val="134"/>
      </rPr>
      <t>分）</t>
    </r>
  </si>
  <si>
    <r>
      <rPr>
        <sz val="11"/>
        <color theme="1"/>
        <rFont val="仿宋_GB2312"/>
        <family val="3"/>
        <charset val="134"/>
      </rPr>
      <t>完成及时率</t>
    </r>
  </si>
  <si>
    <r>
      <rPr>
        <sz val="11"/>
        <color theme="1"/>
        <rFont val="仿宋_GB2312"/>
        <family val="3"/>
        <charset val="134"/>
      </rPr>
      <t>产出成本
（</t>
    </r>
    <r>
      <rPr>
        <sz val="11"/>
        <color theme="1"/>
        <rFont val="Times New Roman"/>
        <family val="1"/>
      </rPr>
      <t>5</t>
    </r>
    <r>
      <rPr>
        <sz val="11"/>
        <color theme="1"/>
        <rFont val="仿宋_GB2312"/>
        <family val="3"/>
        <charset val="134"/>
      </rPr>
      <t>分）</t>
    </r>
  </si>
  <si>
    <r>
      <rPr>
        <sz val="11"/>
        <color theme="1"/>
        <rFont val="仿宋_GB2312"/>
        <family val="3"/>
        <charset val="134"/>
      </rPr>
      <t>成本节约率</t>
    </r>
  </si>
  <si>
    <r>
      <rPr>
        <sz val="11"/>
        <color theme="1"/>
        <rFont val="仿宋_GB2312"/>
        <family val="3"/>
        <charset val="134"/>
      </rPr>
      <t>完成项目计划工作目标的实际节约成本与计划成本的比率，用以反映和考核项目的成本节约程度。成本节约率</t>
    </r>
    <r>
      <rPr>
        <sz val="11"/>
        <color theme="1"/>
        <rFont val="Times New Roman"/>
        <family val="1"/>
      </rPr>
      <t>=[</t>
    </r>
    <r>
      <rPr>
        <sz val="11"/>
        <color theme="1"/>
        <rFont val="仿宋_GB2312"/>
        <family val="3"/>
        <charset val="134"/>
      </rPr>
      <t>（计划成本</t>
    </r>
    <r>
      <rPr>
        <sz val="11"/>
        <color theme="1"/>
        <rFont val="Times New Roman"/>
        <family val="1"/>
      </rPr>
      <t>-</t>
    </r>
    <r>
      <rPr>
        <sz val="11"/>
        <color theme="1"/>
        <rFont val="仿宋_GB2312"/>
        <family val="3"/>
        <charset val="134"/>
      </rPr>
      <t>实际成本）</t>
    </r>
    <r>
      <rPr>
        <sz val="11"/>
        <color theme="1"/>
        <rFont val="Times New Roman"/>
        <family val="1"/>
      </rPr>
      <t>/</t>
    </r>
    <r>
      <rPr>
        <sz val="11"/>
        <color theme="1"/>
        <rFont val="仿宋_GB2312"/>
        <family val="3"/>
        <charset val="134"/>
      </rPr>
      <t>计划成本</t>
    </r>
    <r>
      <rPr>
        <sz val="11"/>
        <color theme="1"/>
        <rFont val="Times New Roman"/>
        <family val="1"/>
      </rPr>
      <t>]×100%</t>
    </r>
    <r>
      <rPr>
        <sz val="11"/>
        <color theme="1"/>
        <rFont val="仿宋_GB2312"/>
        <family val="3"/>
        <charset val="134"/>
      </rPr>
      <t>。
实际成本：项目实施单位如期、保质、保量完成既定工作目标实际所耗费的支出。
计划成本：项目实施单位为完成工作目标计划安排的支出，一般以项目预算为参考。</t>
    </r>
  </si>
  <si>
    <r>
      <rPr>
        <sz val="11"/>
        <color theme="1"/>
        <rFont val="仿宋_GB2312"/>
        <family val="3"/>
        <charset val="134"/>
      </rPr>
      <t>成本节约率大于</t>
    </r>
    <r>
      <rPr>
        <sz val="11"/>
        <color theme="1"/>
        <rFont val="Times New Roman"/>
        <family val="1"/>
      </rPr>
      <t>0%</t>
    </r>
    <r>
      <rPr>
        <sz val="11"/>
        <color theme="1"/>
        <rFont val="仿宋_GB2312"/>
        <family val="3"/>
        <charset val="134"/>
      </rPr>
      <t>且低于</t>
    </r>
    <r>
      <rPr>
        <sz val="11"/>
        <color theme="1"/>
        <rFont val="Times New Roman"/>
        <family val="1"/>
      </rPr>
      <t>15%</t>
    </r>
    <r>
      <rPr>
        <sz val="11"/>
        <color theme="1"/>
        <rFont val="仿宋_GB2312"/>
        <family val="3"/>
        <charset val="134"/>
      </rPr>
      <t>，则得满分，每高于（</t>
    </r>
    <r>
      <rPr>
        <sz val="11"/>
        <color theme="1"/>
        <rFont val="Times New Roman"/>
        <family val="1"/>
      </rPr>
      <t>15%</t>
    </r>
    <r>
      <rPr>
        <sz val="11"/>
        <color theme="1"/>
        <rFont val="仿宋_GB2312"/>
        <family val="3"/>
        <charset val="134"/>
      </rPr>
      <t>）或低于（</t>
    </r>
    <r>
      <rPr>
        <sz val="11"/>
        <color theme="1"/>
        <rFont val="Times New Roman"/>
        <family val="1"/>
      </rPr>
      <t>0%</t>
    </r>
    <r>
      <rPr>
        <sz val="11"/>
        <color theme="1"/>
        <rFont val="仿宋_GB2312"/>
        <family val="3"/>
        <charset val="134"/>
      </rPr>
      <t>）</t>
    </r>
    <r>
      <rPr>
        <sz val="11"/>
        <color theme="1"/>
        <rFont val="Times New Roman"/>
        <family val="1"/>
      </rPr>
      <t>1%</t>
    </r>
    <r>
      <rPr>
        <sz val="11"/>
        <color theme="1"/>
        <rFont val="仿宋_GB2312"/>
        <family val="3"/>
        <charset val="134"/>
      </rPr>
      <t>，扣除</t>
    </r>
    <r>
      <rPr>
        <sz val="11"/>
        <color theme="1"/>
        <rFont val="Times New Roman"/>
        <family val="1"/>
      </rPr>
      <t>5%</t>
    </r>
    <r>
      <rPr>
        <sz val="11"/>
        <color theme="1"/>
        <rFont val="仿宋_GB2312"/>
        <family val="3"/>
        <charset val="134"/>
      </rPr>
      <t>权重分，扣完为止。</t>
    </r>
  </si>
  <si>
    <r>
      <rPr>
        <sz val="11"/>
        <color theme="1"/>
        <rFont val="仿宋_GB2312"/>
        <family val="3"/>
        <charset val="134"/>
      </rPr>
      <t>效益
（</t>
    </r>
    <r>
      <rPr>
        <sz val="11"/>
        <color theme="1"/>
        <rFont val="Times New Roman"/>
        <family val="1"/>
      </rPr>
      <t>35</t>
    </r>
    <r>
      <rPr>
        <sz val="11"/>
        <color theme="1"/>
        <rFont val="仿宋_GB2312"/>
        <family val="3"/>
        <charset val="134"/>
      </rPr>
      <t>分）</t>
    </r>
  </si>
  <si>
    <r>
      <rPr>
        <sz val="11"/>
        <color theme="1"/>
        <rFont val="仿宋_GB2312"/>
        <family val="3"/>
        <charset val="134"/>
      </rPr>
      <t>项目效益（</t>
    </r>
    <r>
      <rPr>
        <sz val="11"/>
        <color theme="1"/>
        <rFont val="Times New Roman"/>
        <family val="1"/>
      </rPr>
      <t>25</t>
    </r>
    <r>
      <rPr>
        <sz val="11"/>
        <color theme="1"/>
        <rFont val="仿宋_GB2312"/>
        <family val="3"/>
        <charset val="134"/>
      </rPr>
      <t>分）</t>
    </r>
  </si>
  <si>
    <r>
      <rPr>
        <sz val="11"/>
        <color theme="1"/>
        <rFont val="仿宋_GB2312"/>
        <family val="3"/>
        <charset val="134"/>
      </rPr>
      <t>经济效益</t>
    </r>
  </si>
  <si>
    <r>
      <rPr>
        <sz val="11"/>
        <rFont val="仿宋_GB2312"/>
        <family val="3"/>
        <charset val="134"/>
      </rPr>
      <t>财政投入撬动比例</t>
    </r>
  </si>
  <si>
    <r>
      <rPr>
        <sz val="11"/>
        <color theme="1"/>
        <rFont val="仿宋_GB2312"/>
        <family val="3"/>
        <charset val="134"/>
      </rPr>
      <t>考察财政投入带动企业设备投资的倍数。</t>
    </r>
  </si>
  <si>
    <r>
      <rPr>
        <sz val="11"/>
        <color theme="1"/>
        <rFont val="Times New Roman"/>
        <family val="1"/>
      </rPr>
      <t xml:space="preserve"> </t>
    </r>
    <r>
      <rPr>
        <sz val="11"/>
        <color theme="1"/>
        <rFont val="仿宋_GB2312"/>
        <family val="3"/>
        <charset val="134"/>
      </rPr>
      <t>≥</t>
    </r>
    <r>
      <rPr>
        <sz val="11"/>
        <color theme="1"/>
        <rFont val="Times New Roman"/>
        <family val="1"/>
      </rPr>
      <t>5</t>
    </r>
    <r>
      <rPr>
        <sz val="11"/>
        <color theme="1"/>
        <rFont val="仿宋_GB2312"/>
        <family val="3"/>
        <charset val="134"/>
      </rPr>
      <t>倍</t>
    </r>
    <r>
      <rPr>
        <sz val="11"/>
        <color theme="1"/>
        <rFont val="Times New Roman"/>
        <family val="1"/>
      </rPr>
      <t xml:space="preserve"> </t>
    </r>
  </si>
  <si>
    <r>
      <rPr>
        <sz val="11"/>
        <color theme="1"/>
        <rFont val="仿宋_GB2312"/>
        <family val="3"/>
        <charset val="134"/>
      </rPr>
      <t>财政投入带动企业设备投资的倍数≥</t>
    </r>
    <r>
      <rPr>
        <sz val="11"/>
        <color theme="1"/>
        <rFont val="Times New Roman"/>
        <family val="1"/>
      </rPr>
      <t>5</t>
    </r>
    <r>
      <rPr>
        <sz val="11"/>
        <color theme="1"/>
        <rFont val="仿宋_GB2312"/>
        <family val="3"/>
        <charset val="134"/>
      </rPr>
      <t>倍，则得满分，每低于</t>
    </r>
    <r>
      <rPr>
        <sz val="11"/>
        <color theme="1"/>
        <rFont val="Times New Roman"/>
        <family val="1"/>
      </rPr>
      <t>1</t>
    </r>
    <r>
      <rPr>
        <sz val="11"/>
        <color theme="1"/>
        <rFont val="仿宋_GB2312"/>
        <family val="3"/>
        <charset val="134"/>
      </rPr>
      <t>倍，扣除</t>
    </r>
    <r>
      <rPr>
        <sz val="11"/>
        <color theme="1"/>
        <rFont val="Times New Roman"/>
        <family val="1"/>
      </rPr>
      <t>20%</t>
    </r>
    <r>
      <rPr>
        <sz val="11"/>
        <color theme="1"/>
        <rFont val="仿宋_GB2312"/>
        <family val="3"/>
        <charset val="134"/>
      </rPr>
      <t>权重分。</t>
    </r>
  </si>
  <si>
    <r>
      <rPr>
        <sz val="11"/>
        <rFont val="Times New Roman"/>
        <family val="1"/>
      </rPr>
      <t>8</t>
    </r>
    <r>
      <rPr>
        <sz val="11"/>
        <rFont val="仿宋_GB2312"/>
        <family val="3"/>
        <charset val="134"/>
      </rPr>
      <t>倍</t>
    </r>
  </si>
  <si>
    <r>
      <rPr>
        <sz val="11"/>
        <color theme="1"/>
        <rFont val="仿宋_GB2312"/>
        <family val="3"/>
        <charset val="134"/>
      </rPr>
      <t>标杆值根据行业标准、横向标准、上年同期、近三年数据等动态调整。</t>
    </r>
  </si>
  <si>
    <r>
      <rPr>
        <sz val="11"/>
        <color theme="1"/>
        <rFont val="仿宋_GB2312"/>
        <family val="3"/>
        <charset val="134"/>
      </rPr>
      <t>社会效益</t>
    </r>
  </si>
  <si>
    <r>
      <rPr>
        <sz val="11"/>
        <color theme="1"/>
        <rFont val="仿宋_GB2312"/>
        <family val="3"/>
        <charset val="134"/>
      </rPr>
      <t>技术改造投资增速</t>
    </r>
  </si>
  <si>
    <r>
      <rPr>
        <sz val="11"/>
        <color theme="1"/>
        <rFont val="仿宋_GB2312"/>
        <family val="3"/>
        <charset val="134"/>
      </rPr>
      <t>考察全市技术改造投资增速。</t>
    </r>
  </si>
  <si>
    <r>
      <rPr>
        <sz val="11"/>
        <color theme="1"/>
        <rFont val="仿宋_GB2312"/>
        <family val="3"/>
        <charset val="134"/>
      </rPr>
      <t>≥</t>
    </r>
    <r>
      <rPr>
        <sz val="11"/>
        <color theme="1"/>
        <rFont val="Times New Roman"/>
        <family val="1"/>
      </rPr>
      <t>10%</t>
    </r>
  </si>
  <si>
    <r>
      <rPr>
        <sz val="11"/>
        <color theme="1"/>
        <rFont val="仿宋_GB2312"/>
        <family val="3"/>
        <charset val="134"/>
      </rPr>
      <t>全市技术改造投资增速≥</t>
    </r>
    <r>
      <rPr>
        <sz val="11"/>
        <color theme="1"/>
        <rFont val="Times New Roman"/>
        <family val="1"/>
      </rPr>
      <t>10%</t>
    </r>
    <r>
      <rPr>
        <sz val="11"/>
        <color theme="1"/>
        <rFont val="仿宋_GB2312"/>
        <family val="3"/>
        <charset val="134"/>
      </rPr>
      <t>，则得满分，每低于</t>
    </r>
    <r>
      <rPr>
        <sz val="11"/>
        <color theme="1"/>
        <rFont val="Times New Roman"/>
        <family val="1"/>
      </rPr>
      <t>1%</t>
    </r>
    <r>
      <rPr>
        <sz val="11"/>
        <color theme="1"/>
        <rFont val="仿宋_GB2312"/>
        <family val="3"/>
        <charset val="134"/>
      </rPr>
      <t>，扣除</t>
    </r>
    <r>
      <rPr>
        <sz val="11"/>
        <color theme="1"/>
        <rFont val="Times New Roman"/>
        <family val="1"/>
      </rPr>
      <t>10%</t>
    </r>
    <r>
      <rPr>
        <sz val="11"/>
        <color theme="1"/>
        <rFont val="仿宋_GB2312"/>
        <family val="3"/>
        <charset val="134"/>
      </rPr>
      <t>权重分，扣完为止。</t>
    </r>
  </si>
  <si>
    <r>
      <rPr>
        <sz val="11"/>
        <color theme="1"/>
        <rFont val="仿宋_GB2312"/>
        <family val="3"/>
        <charset val="134"/>
      </rPr>
      <t>评审项目覆盖率</t>
    </r>
  </si>
  <si>
    <r>
      <rPr>
        <sz val="11"/>
        <color theme="1"/>
        <rFont val="仿宋_GB2312"/>
        <family val="3"/>
        <charset val="134"/>
      </rPr>
      <t>考察评审项目覆盖率。</t>
    </r>
  </si>
  <si>
    <r>
      <rPr>
        <sz val="11"/>
        <color theme="1"/>
        <rFont val="仿宋_GB2312"/>
        <family val="3"/>
        <charset val="134"/>
      </rPr>
      <t>评审项目覆盖率≥</t>
    </r>
    <r>
      <rPr>
        <sz val="11"/>
        <color theme="1"/>
        <rFont val="Times New Roman"/>
        <family val="1"/>
      </rPr>
      <t>100%</t>
    </r>
    <r>
      <rPr>
        <sz val="11"/>
        <color theme="1"/>
        <rFont val="仿宋_GB2312"/>
        <family val="3"/>
        <charset val="134"/>
      </rPr>
      <t>，则得满分，每低于</t>
    </r>
    <r>
      <rPr>
        <sz val="11"/>
        <color theme="1"/>
        <rFont val="Times New Roman"/>
        <family val="1"/>
      </rPr>
      <t>1%</t>
    </r>
    <r>
      <rPr>
        <sz val="11"/>
        <color theme="1"/>
        <rFont val="仿宋_GB2312"/>
        <family val="3"/>
        <charset val="134"/>
      </rPr>
      <t>，扣除</t>
    </r>
    <r>
      <rPr>
        <sz val="11"/>
        <color theme="1"/>
        <rFont val="Times New Roman"/>
        <family val="1"/>
      </rPr>
      <t>10%</t>
    </r>
    <r>
      <rPr>
        <sz val="11"/>
        <color theme="1"/>
        <rFont val="仿宋_GB2312"/>
        <family val="3"/>
        <charset val="134"/>
      </rPr>
      <t>权重分，扣完为止。</t>
    </r>
  </si>
  <si>
    <r>
      <rPr>
        <sz val="11"/>
        <color theme="1"/>
        <rFont val="仿宋_GB2312"/>
        <family val="3"/>
        <charset val="134"/>
      </rPr>
      <t>潜在企业政策知晓度。</t>
    </r>
  </si>
  <si>
    <r>
      <rPr>
        <sz val="11"/>
        <color theme="1"/>
        <rFont val="仿宋_GB2312"/>
        <family val="3"/>
        <charset val="134"/>
      </rPr>
      <t>≥</t>
    </r>
    <r>
      <rPr>
        <sz val="11"/>
        <color theme="1"/>
        <rFont val="Times New Roman"/>
        <family val="1"/>
      </rPr>
      <t xml:space="preserve">85% </t>
    </r>
  </si>
  <si>
    <r>
      <rPr>
        <sz val="11"/>
        <color theme="1"/>
        <rFont val="仿宋_GB2312"/>
        <family val="3"/>
        <charset val="134"/>
      </rPr>
      <t>生态效益</t>
    </r>
  </si>
  <si>
    <r>
      <rPr>
        <sz val="11"/>
        <rFont val="仿宋_GB2312"/>
        <family val="3"/>
        <charset val="134"/>
      </rPr>
      <t>环境污染违法行为发生数</t>
    </r>
  </si>
  <si>
    <r>
      <rPr>
        <sz val="11"/>
        <color theme="1"/>
        <rFont val="仿宋_GB2312"/>
        <family val="3"/>
        <charset val="134"/>
      </rPr>
      <t>列入环境信用</t>
    </r>
    <r>
      <rPr>
        <sz val="11"/>
        <color theme="1"/>
        <rFont val="Times New Roman"/>
        <family val="1"/>
      </rPr>
      <t>“</t>
    </r>
    <r>
      <rPr>
        <sz val="11"/>
        <color theme="1"/>
        <rFont val="仿宋_GB2312"/>
        <family val="3"/>
        <charset val="134"/>
      </rPr>
      <t>黑名单</t>
    </r>
    <r>
      <rPr>
        <sz val="11"/>
        <color theme="1"/>
        <rFont val="Times New Roman"/>
        <family val="1"/>
      </rPr>
      <t>”</t>
    </r>
    <r>
      <rPr>
        <sz val="11"/>
        <color theme="1"/>
        <rFont val="仿宋_GB2312"/>
        <family val="3"/>
        <charset val="134"/>
      </rPr>
      <t>的扶持企业数量。</t>
    </r>
  </si>
  <si>
    <r>
      <rPr>
        <sz val="11"/>
        <color theme="1"/>
        <rFont val="Times New Roman"/>
        <family val="1"/>
      </rPr>
      <t>0</t>
    </r>
    <r>
      <rPr>
        <sz val="11"/>
        <color theme="1"/>
        <rFont val="仿宋_GB2312"/>
        <family val="3"/>
        <charset val="134"/>
      </rPr>
      <t>家</t>
    </r>
    <r>
      <rPr>
        <sz val="11"/>
        <color theme="1"/>
        <rFont val="Times New Roman"/>
        <family val="1"/>
      </rPr>
      <t xml:space="preserve"> </t>
    </r>
  </si>
  <si>
    <r>
      <rPr>
        <sz val="11"/>
        <color theme="1"/>
        <rFont val="仿宋_GB2312"/>
        <family val="3"/>
        <charset val="134"/>
      </rPr>
      <t>列入环境信用</t>
    </r>
    <r>
      <rPr>
        <sz val="11"/>
        <color theme="1"/>
        <rFont val="Times New Roman"/>
        <family val="1"/>
      </rPr>
      <t>“</t>
    </r>
    <r>
      <rPr>
        <sz val="11"/>
        <color theme="1"/>
        <rFont val="仿宋_GB2312"/>
        <family val="3"/>
        <charset val="134"/>
      </rPr>
      <t>黑名单</t>
    </r>
    <r>
      <rPr>
        <sz val="11"/>
        <color theme="1"/>
        <rFont val="Times New Roman"/>
        <family val="1"/>
      </rPr>
      <t>”</t>
    </r>
    <r>
      <rPr>
        <sz val="11"/>
        <color theme="1"/>
        <rFont val="仿宋_GB2312"/>
        <family val="3"/>
        <charset val="134"/>
      </rPr>
      <t>的扶持企业数量为</t>
    </r>
    <r>
      <rPr>
        <sz val="11"/>
        <color theme="1"/>
        <rFont val="Times New Roman"/>
        <family val="1"/>
      </rPr>
      <t>0</t>
    </r>
    <r>
      <rPr>
        <sz val="11"/>
        <color theme="1"/>
        <rFont val="仿宋_GB2312"/>
        <family val="3"/>
        <charset val="134"/>
      </rPr>
      <t>家，则得满分，否则不得分。</t>
    </r>
  </si>
  <si>
    <r>
      <rPr>
        <sz val="11"/>
        <color theme="1"/>
        <rFont val="仿宋_GB2312"/>
        <family val="3"/>
        <charset val="134"/>
      </rPr>
      <t>可持续
影响
（</t>
    </r>
    <r>
      <rPr>
        <sz val="11"/>
        <color theme="1"/>
        <rFont val="Times New Roman"/>
        <family val="1"/>
      </rPr>
      <t>2</t>
    </r>
    <r>
      <rPr>
        <sz val="11"/>
        <color theme="1"/>
        <rFont val="仿宋_GB2312"/>
        <family val="3"/>
        <charset val="134"/>
      </rPr>
      <t>分）</t>
    </r>
  </si>
  <si>
    <r>
      <rPr>
        <sz val="11"/>
        <color theme="1"/>
        <rFont val="仿宋_GB2312"/>
        <family val="3"/>
        <charset val="134"/>
      </rPr>
      <t>政策
可持续性</t>
    </r>
  </si>
  <si>
    <r>
      <rPr>
        <sz val="11"/>
        <color theme="1"/>
        <rFont val="仿宋_GB2312"/>
        <family val="3"/>
        <charset val="134"/>
      </rPr>
      <t>考察项目后续运行及成效发挥的可持续影响情况。</t>
    </r>
  </si>
  <si>
    <r>
      <rPr>
        <sz val="11"/>
        <color theme="1"/>
        <rFont val="仿宋_GB2312"/>
        <family val="3"/>
        <charset val="134"/>
      </rPr>
      <t>可持续</t>
    </r>
  </si>
  <si>
    <r>
      <rPr>
        <sz val="11"/>
        <color theme="1"/>
        <rFont val="仿宋_GB2312"/>
        <family val="3"/>
        <charset val="134"/>
      </rPr>
      <t>项目政策能够使项目后续运行及成效发挥得到可持续发展得满分，未得到可持续发展则可根据专家判断可得</t>
    </r>
    <r>
      <rPr>
        <sz val="11"/>
        <color theme="1"/>
        <rFont val="Times New Roman"/>
        <family val="1"/>
      </rPr>
      <t>75%</t>
    </r>
    <r>
      <rPr>
        <sz val="11"/>
        <color theme="1"/>
        <rFont val="仿宋_GB2312"/>
        <family val="3"/>
        <charset val="134"/>
      </rPr>
      <t>、</t>
    </r>
    <r>
      <rPr>
        <sz val="11"/>
        <color theme="1"/>
        <rFont val="Times New Roman"/>
        <family val="1"/>
      </rPr>
      <t>50%</t>
    </r>
    <r>
      <rPr>
        <sz val="11"/>
        <color theme="1"/>
        <rFont val="仿宋_GB2312"/>
        <family val="3"/>
        <charset val="134"/>
      </rPr>
      <t>、</t>
    </r>
    <r>
      <rPr>
        <sz val="11"/>
        <color theme="1"/>
        <rFont val="Times New Roman"/>
        <family val="1"/>
      </rPr>
      <t>25%</t>
    </r>
    <r>
      <rPr>
        <sz val="11"/>
        <color theme="1"/>
        <rFont val="仿宋_GB2312"/>
        <family val="3"/>
        <charset val="134"/>
      </rPr>
      <t>、</t>
    </r>
    <r>
      <rPr>
        <sz val="11"/>
        <color theme="1"/>
        <rFont val="Times New Roman"/>
        <family val="1"/>
      </rPr>
      <t>0</t>
    </r>
    <r>
      <rPr>
        <sz val="11"/>
        <color theme="1"/>
        <rFont val="仿宋_GB2312"/>
        <family val="3"/>
        <charset val="134"/>
      </rPr>
      <t>的权重分。</t>
    </r>
  </si>
  <si>
    <r>
      <rPr>
        <sz val="11"/>
        <color theme="1"/>
        <rFont val="仿宋_GB2312"/>
        <family val="3"/>
        <charset val="134"/>
      </rPr>
      <t>项目发展机制可持续性</t>
    </r>
  </si>
  <si>
    <r>
      <rPr>
        <sz val="11"/>
        <color theme="1"/>
        <rFont val="仿宋_GB2312"/>
        <family val="3"/>
        <charset val="134"/>
      </rPr>
      <t>考察项目运转是否形成了可持续发展的机制。</t>
    </r>
  </si>
  <si>
    <r>
      <rPr>
        <sz val="11"/>
        <color theme="1"/>
        <rFont val="仿宋_GB2312"/>
        <family val="3"/>
        <charset val="134"/>
      </rPr>
      <t>项目运转形成了可持续发展的机制则得满分，未形成则可根据专家判断可得</t>
    </r>
    <r>
      <rPr>
        <sz val="11"/>
        <color theme="1"/>
        <rFont val="Times New Roman"/>
        <family val="1"/>
      </rPr>
      <t>75%</t>
    </r>
    <r>
      <rPr>
        <sz val="11"/>
        <color theme="1"/>
        <rFont val="仿宋_GB2312"/>
        <family val="3"/>
        <charset val="134"/>
      </rPr>
      <t>、</t>
    </r>
    <r>
      <rPr>
        <sz val="11"/>
        <color theme="1"/>
        <rFont val="Times New Roman"/>
        <family val="1"/>
      </rPr>
      <t>50%</t>
    </r>
    <r>
      <rPr>
        <sz val="11"/>
        <color theme="1"/>
        <rFont val="仿宋_GB2312"/>
        <family val="3"/>
        <charset val="134"/>
      </rPr>
      <t>、</t>
    </r>
    <r>
      <rPr>
        <sz val="11"/>
        <color theme="1"/>
        <rFont val="Times New Roman"/>
        <family val="1"/>
      </rPr>
      <t>25%</t>
    </r>
    <r>
      <rPr>
        <sz val="11"/>
        <color theme="1"/>
        <rFont val="仿宋_GB2312"/>
        <family val="3"/>
        <charset val="134"/>
      </rPr>
      <t>、</t>
    </r>
    <r>
      <rPr>
        <sz val="11"/>
        <color theme="1"/>
        <rFont val="Times New Roman"/>
        <family val="1"/>
      </rPr>
      <t>0</t>
    </r>
    <r>
      <rPr>
        <sz val="11"/>
        <color theme="1"/>
        <rFont val="仿宋_GB2312"/>
        <family val="3"/>
        <charset val="134"/>
      </rPr>
      <t>的权重分。</t>
    </r>
  </si>
  <si>
    <t>专家评判</t>
  </si>
  <si>
    <r>
      <rPr>
        <sz val="11"/>
        <color theme="1"/>
        <rFont val="仿宋_GB2312"/>
        <family val="3"/>
        <charset val="134"/>
      </rPr>
      <t>满意度
（</t>
    </r>
    <r>
      <rPr>
        <sz val="11"/>
        <color theme="1"/>
        <rFont val="Times New Roman"/>
        <family val="1"/>
      </rPr>
      <t>8</t>
    </r>
    <r>
      <rPr>
        <sz val="11"/>
        <color theme="1"/>
        <rFont val="仿宋_GB2312"/>
        <family val="3"/>
        <charset val="134"/>
      </rPr>
      <t>分）</t>
    </r>
  </si>
  <si>
    <r>
      <rPr>
        <sz val="11"/>
        <color theme="1"/>
        <rFont val="仿宋_GB2312"/>
        <family val="3"/>
        <charset val="134"/>
      </rPr>
      <t>服务对象
满意度</t>
    </r>
  </si>
  <si>
    <r>
      <rPr>
        <sz val="11"/>
        <rFont val="仿宋_GB2312"/>
        <family val="3"/>
        <charset val="134"/>
      </rPr>
      <t>奖补企业满意度</t>
    </r>
  </si>
  <si>
    <r>
      <rPr>
        <sz val="11"/>
        <rFont val="仿宋_GB2312"/>
        <family val="3"/>
        <charset val="134"/>
      </rPr>
      <t>考察奖补企业对项目实施效果的满意程度。</t>
    </r>
    <r>
      <rPr>
        <sz val="11"/>
        <rFont val="Times New Roman"/>
        <family val="1"/>
      </rPr>
      <t xml:space="preserve">                                           </t>
    </r>
  </si>
  <si>
    <r>
      <rPr>
        <sz val="11"/>
        <rFont val="仿宋_GB2312"/>
        <family val="3"/>
        <charset val="134"/>
      </rPr>
      <t>企业满意度达</t>
    </r>
    <r>
      <rPr>
        <sz val="11"/>
        <rFont val="Times New Roman"/>
        <family val="1"/>
      </rPr>
      <t>100%</t>
    </r>
    <r>
      <rPr>
        <sz val="11"/>
        <rFont val="仿宋_GB2312"/>
        <family val="3"/>
        <charset val="134"/>
      </rPr>
      <t>，则得满分，每降低</t>
    </r>
    <r>
      <rPr>
        <sz val="11"/>
        <rFont val="Times New Roman"/>
        <family val="1"/>
      </rPr>
      <t>1%</t>
    </r>
    <r>
      <rPr>
        <sz val="11"/>
        <rFont val="仿宋_GB2312"/>
        <family val="3"/>
        <charset val="134"/>
      </rPr>
      <t>，扣除</t>
    </r>
    <r>
      <rPr>
        <sz val="11"/>
        <rFont val="Times New Roman"/>
        <family val="1"/>
      </rPr>
      <t>5%</t>
    </r>
    <r>
      <rPr>
        <sz val="11"/>
        <rFont val="仿宋_GB2312"/>
        <family val="3"/>
        <charset val="134"/>
      </rPr>
      <t>权重分。</t>
    </r>
  </si>
  <si>
    <r>
      <rPr>
        <b/>
        <sz val="11"/>
        <color theme="1"/>
        <rFont val="仿宋_GB2312"/>
        <family val="3"/>
        <charset val="134"/>
      </rPr>
      <t>合计</t>
    </r>
  </si>
  <si>
    <r>
      <rPr>
        <b/>
        <sz val="16"/>
        <rFont val="仿宋_GB2312"/>
        <family val="3"/>
        <charset val="134"/>
      </rPr>
      <t>2020</t>
    </r>
    <r>
      <rPr>
        <b/>
        <sz val="16"/>
        <rFont val="宋体"/>
        <family val="3"/>
        <charset val="134"/>
      </rPr>
      <t>年</t>
    </r>
    <r>
      <rPr>
        <b/>
        <sz val="16"/>
        <rFont val="仿宋_GB2312"/>
        <family val="3"/>
        <charset val="134"/>
      </rPr>
      <t>规模以上工业企业奖励资金项目支出指标体系</t>
    </r>
  </si>
  <si>
    <r>
      <rPr>
        <sz val="11"/>
        <rFont val="仿宋_GB2312"/>
        <family val="3"/>
        <charset val="134"/>
      </rPr>
      <t>当年新增数量大于去年同期新增数量，则得满分，每下降</t>
    </r>
    <r>
      <rPr>
        <sz val="11"/>
        <rFont val="Times New Roman"/>
        <family val="1"/>
      </rPr>
      <t>1%</t>
    </r>
    <r>
      <rPr>
        <sz val="11"/>
        <rFont val="仿宋_GB2312"/>
        <family val="3"/>
        <charset val="134"/>
      </rPr>
      <t>，扣除</t>
    </r>
    <r>
      <rPr>
        <sz val="11"/>
        <rFont val="Times New Roman"/>
        <family val="1"/>
      </rPr>
      <t>10%</t>
    </r>
    <r>
      <rPr>
        <sz val="11"/>
        <rFont val="仿宋_GB2312"/>
        <family val="3"/>
        <charset val="134"/>
      </rPr>
      <t>权重分，扣完为止。</t>
    </r>
  </si>
  <si>
    <r>
      <rPr>
        <sz val="10"/>
        <rFont val="Times New Roman"/>
        <family val="1"/>
      </rPr>
      <t>2018</t>
    </r>
    <r>
      <rPr>
        <sz val="10"/>
        <rFont val="宋体"/>
        <family val="3"/>
        <charset val="134"/>
      </rPr>
      <t>年小升规95家，2019年小升规219家，2020年小升规215家。</t>
    </r>
  </si>
  <si>
    <t>2020年“机器换人”奖补资金项目支出指标体系</t>
  </si>
  <si>
    <t>人力成本下降</t>
  </si>
  <si>
    <t>考察受奖励企业平均用工减少数量。</t>
  </si>
  <si>
    <t>≥3人</t>
  </si>
  <si>
    <t>奖励企业平均工人减少数量≥3人，先得80%权重分，以3人为基数每增加1人，再得10%权重分，得满为止，不足3人，不得分。</t>
  </si>
  <si>
    <t>降低设备投资成本</t>
  </si>
  <si>
    <t>考察奖励企业设备投资成本降低情况。</t>
  </si>
  <si>
    <t>≥10%</t>
  </si>
  <si>
    <t>奖励企业机器人设备投资额降低比例≥10%，则得满分，每低于1%，扣除10%权重分，扣完为止。</t>
  </si>
  <si>
    <t>根据实施现场调查及专家评价，达100%，则得满分，每降低1%，扣除1%权重分。</t>
  </si>
  <si>
    <t>企业重大违法事件发生数量为0，则得满分，否则不得分。</t>
  </si>
  <si>
    <r>
      <rPr>
        <b/>
        <sz val="16"/>
        <rFont val="仿宋_GB2312"/>
        <family val="3"/>
        <charset val="134"/>
      </rPr>
      <t>2020</t>
    </r>
    <r>
      <rPr>
        <b/>
        <sz val="16"/>
        <rFont val="宋体"/>
        <family val="3"/>
        <charset val="134"/>
      </rPr>
      <t>年</t>
    </r>
    <r>
      <rPr>
        <b/>
        <sz val="16"/>
        <rFont val="仿宋_GB2312"/>
        <family val="3"/>
        <charset val="134"/>
      </rPr>
      <t>工业品牌宣传推广资金项目支出指标体系</t>
    </r>
  </si>
  <si>
    <r>
      <rPr>
        <b/>
        <sz val="11"/>
        <rFont val="仿宋_GB2312"/>
        <family val="3"/>
        <charset val="134"/>
      </rPr>
      <t>备注</t>
    </r>
  </si>
  <si>
    <r>
      <rPr>
        <sz val="11"/>
        <rFont val="仿宋_GB2312"/>
        <family val="3"/>
        <charset val="134"/>
      </rPr>
      <t xml:space="preserve">①预算编制经过科学论证；
②预算内容与项目内容匹配；
</t>
    </r>
    <r>
      <rPr>
        <sz val="11"/>
        <color rgb="FFFF0000"/>
        <rFont val="仿宋_GB2312"/>
        <family val="3"/>
        <charset val="134"/>
      </rPr>
      <t>③预算额度测算依据充分，按照标准编制；</t>
    </r>
    <r>
      <rPr>
        <sz val="11"/>
        <rFont val="仿宋_GB2312"/>
        <family val="3"/>
        <charset val="134"/>
      </rPr>
      <t xml:space="preserve">
④预算确定的项目投资额或资金量与工作任务相匹配。
</t>
    </r>
    <r>
      <rPr>
        <sz val="11"/>
        <rFont val="Times New Roman"/>
        <family val="1"/>
      </rPr>
      <t>4</t>
    </r>
    <r>
      <rPr>
        <sz val="11"/>
        <rFont val="仿宋_GB2312"/>
        <family val="3"/>
        <charset val="134"/>
      </rPr>
      <t>项各占</t>
    </r>
    <r>
      <rPr>
        <sz val="11"/>
        <rFont val="Times New Roman"/>
        <family val="1"/>
      </rPr>
      <t>1/4</t>
    </r>
    <r>
      <rPr>
        <sz val="11"/>
        <rFont val="仿宋_GB2312"/>
        <family val="3"/>
        <charset val="134"/>
      </rPr>
      <t>权重分，每有一项不满足，则扣除相应权重分。</t>
    </r>
  </si>
  <si>
    <r>
      <rPr>
        <sz val="10.5"/>
        <rFont val="仿宋_GB2312"/>
        <family val="3"/>
        <charset val="134"/>
      </rPr>
      <t>科学</t>
    </r>
  </si>
  <si>
    <t>财政局根据总的资金量，下达2100万预算，工信局在2100万预算额度内开展下一步工作（自上而下、自下而上）</t>
  </si>
  <si>
    <r>
      <rPr>
        <sz val="10.5"/>
        <rFont val="仿宋_GB2312"/>
        <family val="3"/>
        <charset val="134"/>
      </rPr>
      <t>合理</t>
    </r>
  </si>
  <si>
    <r>
      <rPr>
        <sz val="10.5"/>
        <rFont val="仿宋_GB2312"/>
        <family val="3"/>
        <charset val="134"/>
      </rPr>
      <t>到位率</t>
    </r>
    <r>
      <rPr>
        <sz val="10.5"/>
        <rFont val="Times New Roman"/>
        <family val="1"/>
      </rPr>
      <t>100%</t>
    </r>
  </si>
  <si>
    <r>
      <rPr>
        <sz val="10"/>
        <color theme="1"/>
        <rFont val="仿宋_GB2312"/>
        <family val="3"/>
        <charset val="134"/>
      </rPr>
      <t>预算</t>
    </r>
    <r>
      <rPr>
        <sz val="10"/>
        <color theme="1"/>
        <rFont val="Times New Roman"/>
        <family val="1"/>
      </rPr>
      <t>2100</t>
    </r>
    <r>
      <rPr>
        <sz val="10"/>
        <color theme="1"/>
        <rFont val="仿宋_GB2312"/>
        <family val="3"/>
        <charset val="134"/>
      </rPr>
      <t>万元，执行</t>
    </r>
    <r>
      <rPr>
        <sz val="10"/>
        <color theme="1"/>
        <rFont val="Times New Roman"/>
        <family val="1"/>
      </rPr>
      <t>1931.43</t>
    </r>
    <r>
      <rPr>
        <sz val="10"/>
        <color theme="1"/>
        <rFont val="仿宋_GB2312"/>
        <family val="3"/>
        <charset val="134"/>
      </rPr>
      <t>万元，执行率</t>
    </r>
    <r>
      <rPr>
        <sz val="10"/>
        <color theme="1"/>
        <rFont val="Times New Roman"/>
        <family val="1"/>
      </rPr>
      <t>91.97%</t>
    </r>
  </si>
  <si>
    <r>
      <rPr>
        <sz val="10.5"/>
        <rFont val="仿宋_GB2312"/>
        <family val="3"/>
        <charset val="134"/>
      </rPr>
      <t>合规</t>
    </r>
  </si>
  <si>
    <r>
      <rPr>
        <sz val="10.5"/>
        <rFont val="仿宋_GB2312"/>
        <family val="3"/>
        <charset val="134"/>
      </rPr>
      <t>对宣传企业的经营发展监督管理不够健全</t>
    </r>
  </si>
  <si>
    <r>
      <rPr>
        <sz val="10.5"/>
        <rFont val="仿宋_GB2312"/>
        <family val="3"/>
        <charset val="134"/>
      </rPr>
      <t>推广企业主营收入增长率、税收增幅数量统计资料不健全；自评报告质量一般</t>
    </r>
  </si>
  <si>
    <t>国家制造强国建设专家论坛、青岛向心力电商特训营2020年没有开展，有延期申请批复，无预算调减。</t>
  </si>
  <si>
    <r>
      <rPr>
        <sz val="11"/>
        <rFont val="仿宋_GB2312"/>
        <family val="3"/>
        <charset val="134"/>
      </rPr>
      <t>项目完成的质量达标产出数与实际产出数的比率，用以反映和考核项目产出质量目标的实现程度。质量达标率</t>
    </r>
    <r>
      <rPr>
        <sz val="11"/>
        <rFont val="Times New Roman"/>
        <family val="1"/>
      </rPr>
      <t>=</t>
    </r>
    <r>
      <rPr>
        <sz val="11"/>
        <rFont val="仿宋_GB2312"/>
        <family val="3"/>
        <charset val="134"/>
      </rPr>
      <t>（质量达标产出数</t>
    </r>
    <r>
      <rPr>
        <sz val="11"/>
        <rFont val="Times New Roman"/>
        <family val="1"/>
      </rPr>
      <t>/</t>
    </r>
    <r>
      <rPr>
        <sz val="11"/>
        <rFont val="仿宋_GB2312"/>
        <family val="3"/>
        <charset val="134"/>
      </rPr>
      <t>实际产出数）</t>
    </r>
    <r>
      <rPr>
        <sz val="11"/>
        <rFont val="Times New Roman"/>
        <family val="1"/>
      </rPr>
      <t>×100%</t>
    </r>
    <r>
      <rPr>
        <sz val="11"/>
        <rFont val="仿宋_GB2312"/>
        <family val="3"/>
        <charset val="134"/>
      </rPr>
      <t xml:space="preserve">。
质量达标产出数：一定时期（本年度或项目期）内实际达到既定质量标准的产品或服务数量。既定质量标准是指项目实施单位设立绩效目标时依据计划标准、行业标准、历史标准或其他标准而设定的绩效指标值。
</t>
    </r>
  </si>
  <si>
    <t>德盛审计报告列示：青岛市广播电视台已在合同约定时间内完成了合同约定的全部服务内容；青岛日报报业集团已在合同约定时间及变更的延期时间内完成了合同约定的全部服务内容。</t>
  </si>
  <si>
    <r>
      <rPr>
        <sz val="11"/>
        <rFont val="仿宋_GB2312"/>
        <family val="3"/>
        <charset val="134"/>
      </rPr>
      <t>企业销售收入增长率</t>
    </r>
  </si>
  <si>
    <t>考察参加电商青岛品牌日企业销售收入增长情况。</t>
  </si>
  <si>
    <r>
      <rPr>
        <sz val="11"/>
        <rFont val="仿宋_GB2312"/>
        <family val="3"/>
        <charset val="134"/>
      </rPr>
      <t>≥</t>
    </r>
    <r>
      <rPr>
        <sz val="11"/>
        <rFont val="Times New Roman"/>
        <family val="1"/>
      </rPr>
      <t>10%</t>
    </r>
  </si>
  <si>
    <r>
      <rPr>
        <sz val="11"/>
        <rFont val="仿宋_GB2312"/>
        <family val="3"/>
        <charset val="134"/>
      </rPr>
      <t>企业销售收入增长率≥</t>
    </r>
    <r>
      <rPr>
        <sz val="11"/>
        <rFont val="Times New Roman"/>
        <family val="1"/>
      </rPr>
      <t>10%</t>
    </r>
    <r>
      <rPr>
        <sz val="11"/>
        <rFont val="仿宋_GB2312"/>
        <family val="3"/>
        <charset val="134"/>
      </rPr>
      <t>，则得满分，每降低</t>
    </r>
    <r>
      <rPr>
        <sz val="11"/>
        <rFont val="Times New Roman"/>
        <family val="1"/>
      </rPr>
      <t>0.5%</t>
    </r>
    <r>
      <rPr>
        <sz val="11"/>
        <rFont val="仿宋_GB2312"/>
        <family val="3"/>
        <charset val="134"/>
      </rPr>
      <t>扣</t>
    </r>
    <r>
      <rPr>
        <sz val="11"/>
        <rFont val="Times New Roman"/>
        <family val="1"/>
      </rPr>
      <t>1</t>
    </r>
    <r>
      <rPr>
        <sz val="11"/>
        <rFont val="仿宋_GB2312"/>
        <family val="3"/>
        <charset val="134"/>
      </rPr>
      <t>分，扣完为止。</t>
    </r>
  </si>
  <si>
    <r>
      <rPr>
        <sz val="10"/>
        <rFont val="仿宋_GB2312"/>
        <family val="3"/>
        <charset val="134"/>
      </rPr>
      <t>标杆值根据行业标准、横向标准、上年同期、近三年数据等动态调整。</t>
    </r>
  </si>
  <si>
    <r>
      <rPr>
        <sz val="11"/>
        <rFont val="仿宋_GB2312"/>
        <family val="3"/>
        <charset val="134"/>
      </rPr>
      <t>广告受众数量</t>
    </r>
  </si>
  <si>
    <r>
      <rPr>
        <sz val="11"/>
        <rFont val="仿宋_GB2312"/>
        <family val="3"/>
        <charset val="134"/>
      </rPr>
      <t>考察通过品牌宣传，广告受众情况。</t>
    </r>
  </si>
  <si>
    <r>
      <rPr>
        <sz val="11"/>
        <rFont val="仿宋_GB2312"/>
        <family val="3"/>
        <charset val="134"/>
      </rPr>
      <t>≥</t>
    </r>
    <r>
      <rPr>
        <sz val="11"/>
        <rFont val="Times New Roman"/>
        <family val="1"/>
      </rPr>
      <t>1</t>
    </r>
    <r>
      <rPr>
        <sz val="11"/>
        <rFont val="仿宋_GB2312"/>
        <family val="3"/>
        <charset val="134"/>
      </rPr>
      <t>亿人</t>
    </r>
    <r>
      <rPr>
        <sz val="11"/>
        <rFont val="Times New Roman"/>
        <family val="1"/>
      </rPr>
      <t xml:space="preserve"> </t>
    </r>
  </si>
  <si>
    <r>
      <rPr>
        <sz val="11"/>
        <rFont val="仿宋_GB2312"/>
        <family val="3"/>
        <charset val="134"/>
      </rPr>
      <t>广告受众≥</t>
    </r>
    <r>
      <rPr>
        <sz val="11"/>
        <rFont val="Times New Roman"/>
        <family val="1"/>
      </rPr>
      <t>1</t>
    </r>
    <r>
      <rPr>
        <sz val="11"/>
        <rFont val="仿宋_GB2312"/>
        <family val="3"/>
        <charset val="134"/>
      </rPr>
      <t>亿人，先得</t>
    </r>
    <r>
      <rPr>
        <sz val="11"/>
        <rFont val="Times New Roman"/>
        <family val="1"/>
      </rPr>
      <t>80%</t>
    </r>
    <r>
      <rPr>
        <sz val="11"/>
        <rFont val="仿宋_GB2312"/>
        <family val="3"/>
        <charset val="134"/>
      </rPr>
      <t>权重分，每增长</t>
    </r>
    <r>
      <rPr>
        <sz val="11"/>
        <rFont val="Times New Roman"/>
        <family val="1"/>
      </rPr>
      <t>1%</t>
    </r>
    <r>
      <rPr>
        <sz val="11"/>
        <rFont val="仿宋_GB2312"/>
        <family val="3"/>
        <charset val="134"/>
      </rPr>
      <t>，再得</t>
    </r>
    <r>
      <rPr>
        <sz val="11"/>
        <rFont val="Times New Roman"/>
        <family val="1"/>
      </rPr>
      <t>2%</t>
    </r>
    <r>
      <rPr>
        <sz val="11"/>
        <rFont val="仿宋_GB2312"/>
        <family val="3"/>
        <charset val="134"/>
      </rPr>
      <t>权重分，得满为止，低于</t>
    </r>
    <r>
      <rPr>
        <sz val="11"/>
        <rFont val="Times New Roman"/>
        <family val="1"/>
      </rPr>
      <t>1</t>
    </r>
    <r>
      <rPr>
        <sz val="11"/>
        <rFont val="仿宋_GB2312"/>
        <family val="3"/>
        <charset val="134"/>
      </rPr>
      <t>亿人，得</t>
    </r>
    <r>
      <rPr>
        <sz val="11"/>
        <rFont val="Times New Roman"/>
        <family val="1"/>
      </rPr>
      <t>25%</t>
    </r>
    <r>
      <rPr>
        <sz val="11"/>
        <rFont val="仿宋_GB2312"/>
        <family val="3"/>
        <charset val="134"/>
      </rPr>
      <t>权重分。</t>
    </r>
  </si>
  <si>
    <r>
      <rPr>
        <sz val="11"/>
        <rFont val="仿宋_GB2312"/>
        <family val="3"/>
        <charset val="134"/>
      </rPr>
      <t>城市品牌形象</t>
    </r>
  </si>
  <si>
    <r>
      <rPr>
        <sz val="11"/>
        <rFont val="仿宋_GB2312"/>
        <family val="3"/>
        <charset val="134"/>
      </rPr>
      <t>考察项目实施对提升品牌影响力和品牌效益，带动产业和企业品牌价值提升等方面的效果。</t>
    </r>
  </si>
  <si>
    <r>
      <rPr>
        <sz val="11"/>
        <rFont val="仿宋_GB2312"/>
        <family val="3"/>
        <charset val="134"/>
      </rPr>
      <t>提升</t>
    </r>
  </si>
  <si>
    <r>
      <rPr>
        <sz val="11"/>
        <rFont val="仿宋_GB2312"/>
        <family val="3"/>
        <charset val="134"/>
      </rPr>
      <t>根据宣传途径、宣传力度、宣传片播放次数及传播覆盖范围等进行综合评判，分别可得</t>
    </r>
    <r>
      <rPr>
        <sz val="11"/>
        <rFont val="Times New Roman"/>
        <family val="1"/>
      </rPr>
      <t>100%</t>
    </r>
    <r>
      <rPr>
        <sz val="11"/>
        <rFont val="仿宋_GB2312"/>
        <family val="3"/>
        <charset val="134"/>
      </rPr>
      <t>、</t>
    </r>
    <r>
      <rPr>
        <sz val="11"/>
        <rFont val="Times New Roman"/>
        <family val="1"/>
      </rPr>
      <t>75%</t>
    </r>
    <r>
      <rPr>
        <sz val="11"/>
        <rFont val="仿宋_GB2312"/>
        <family val="3"/>
        <charset val="134"/>
      </rPr>
      <t>、</t>
    </r>
    <r>
      <rPr>
        <sz val="11"/>
        <rFont val="Times New Roman"/>
        <family val="1"/>
      </rPr>
      <t>50%</t>
    </r>
    <r>
      <rPr>
        <sz val="11"/>
        <rFont val="仿宋_GB2312"/>
        <family val="3"/>
        <charset val="134"/>
      </rPr>
      <t>、</t>
    </r>
    <r>
      <rPr>
        <sz val="11"/>
        <rFont val="Times New Roman"/>
        <family val="1"/>
      </rPr>
      <t>25%</t>
    </r>
    <r>
      <rPr>
        <sz val="11"/>
        <rFont val="仿宋_GB2312"/>
        <family val="3"/>
        <charset val="134"/>
      </rPr>
      <t>、</t>
    </r>
    <r>
      <rPr>
        <sz val="11"/>
        <rFont val="Times New Roman"/>
        <family val="1"/>
      </rPr>
      <t>0</t>
    </r>
    <r>
      <rPr>
        <sz val="11"/>
        <rFont val="仿宋_GB2312"/>
        <family val="3"/>
        <charset val="134"/>
      </rPr>
      <t>的权重分。</t>
    </r>
  </si>
  <si>
    <r>
      <rPr>
        <sz val="11"/>
        <color rgb="FFFF0000"/>
        <rFont val="宋体"/>
        <family val="3"/>
        <charset val="134"/>
      </rPr>
      <t>专家评议宣传效果</t>
    </r>
    <r>
      <rPr>
        <sz val="11"/>
        <color rgb="FFFF0000"/>
        <rFont val="Times New Roman"/>
        <family val="1"/>
      </rPr>
      <t>75%</t>
    </r>
  </si>
  <si>
    <r>
      <rPr>
        <sz val="11"/>
        <rFont val="仿宋_GB2312"/>
        <family val="3"/>
        <charset val="134"/>
      </rPr>
      <t>≥</t>
    </r>
    <r>
      <rPr>
        <sz val="11"/>
        <rFont val="Times New Roman"/>
        <family val="1"/>
      </rPr>
      <t xml:space="preserve">85% </t>
    </r>
  </si>
  <si>
    <r>
      <rPr>
        <sz val="10"/>
        <rFont val="仿宋_GB2312"/>
        <family val="3"/>
        <charset val="134"/>
      </rPr>
      <t>根据</t>
    </r>
    <r>
      <rPr>
        <sz val="10"/>
        <rFont val="Times New Roman"/>
        <family val="1"/>
      </rPr>
      <t>“</t>
    </r>
    <r>
      <rPr>
        <sz val="10"/>
        <rFont val="仿宋_GB2312"/>
        <family val="3"/>
        <charset val="134"/>
      </rPr>
      <t>青岛制造</t>
    </r>
    <r>
      <rPr>
        <sz val="10"/>
        <rFont val="Times New Roman"/>
        <family val="1"/>
      </rPr>
      <t>”</t>
    </r>
    <r>
      <rPr>
        <sz val="10"/>
        <rFont val="仿宋_GB2312"/>
        <family val="3"/>
        <charset val="134"/>
      </rPr>
      <t>品牌宣传专题会议纪要，该项目按照</t>
    </r>
    <r>
      <rPr>
        <sz val="10"/>
        <rFont val="Times New Roman"/>
        <family val="1"/>
      </rPr>
      <t>2-3</t>
    </r>
    <r>
      <rPr>
        <sz val="10"/>
        <rFont val="仿宋_GB2312"/>
        <family val="3"/>
        <charset val="134"/>
      </rPr>
      <t>年来规划，需要持续进行</t>
    </r>
  </si>
  <si>
    <r>
      <rPr>
        <sz val="10.5"/>
        <rFont val="仿宋_GB2312"/>
        <family val="3"/>
        <charset val="134"/>
      </rPr>
      <t>根据专家判断</t>
    </r>
  </si>
  <si>
    <r>
      <rPr>
        <sz val="11"/>
        <rFont val="仿宋_GB2312"/>
        <family val="3"/>
        <charset val="134"/>
      </rPr>
      <t>受益企业用户满意度</t>
    </r>
  </si>
  <si>
    <r>
      <rPr>
        <sz val="11"/>
        <rFont val="仿宋_GB2312"/>
        <family val="3"/>
        <charset val="134"/>
      </rPr>
      <t>考察受益企业用户对品牌宣传、推广实施效果的满意程度。</t>
    </r>
    <r>
      <rPr>
        <sz val="11"/>
        <rFont val="Times New Roman"/>
        <family val="1"/>
      </rPr>
      <t xml:space="preserve">                                           </t>
    </r>
  </si>
  <si>
    <r>
      <rPr>
        <sz val="11"/>
        <rFont val="仿宋_GB2312"/>
        <family val="3"/>
        <charset val="134"/>
      </rPr>
      <t>满意度达</t>
    </r>
    <r>
      <rPr>
        <sz val="11"/>
        <rFont val="Times New Roman"/>
        <family val="1"/>
      </rPr>
      <t>100%</t>
    </r>
    <r>
      <rPr>
        <sz val="11"/>
        <rFont val="仿宋_GB2312"/>
        <family val="3"/>
        <charset val="134"/>
      </rPr>
      <t>，则得满分，每降低</t>
    </r>
    <r>
      <rPr>
        <sz val="11"/>
        <rFont val="Times New Roman"/>
        <family val="1"/>
      </rPr>
      <t>1%</t>
    </r>
    <r>
      <rPr>
        <sz val="11"/>
        <rFont val="仿宋_GB2312"/>
        <family val="3"/>
        <charset val="134"/>
      </rPr>
      <t>，扣除</t>
    </r>
    <r>
      <rPr>
        <sz val="11"/>
        <rFont val="Times New Roman"/>
        <family val="1"/>
      </rPr>
      <t>5%</t>
    </r>
    <r>
      <rPr>
        <sz val="11"/>
        <rFont val="仿宋_GB2312"/>
        <family val="3"/>
        <charset val="134"/>
      </rPr>
      <t>权重分。</t>
    </r>
  </si>
  <si>
    <r>
      <rPr>
        <sz val="10.5"/>
        <rFont val="仿宋_GB2312"/>
        <family val="3"/>
        <charset val="134"/>
      </rPr>
      <t>满意度</t>
    </r>
    <r>
      <rPr>
        <sz val="10.5"/>
        <rFont val="Times New Roman"/>
        <family val="1"/>
      </rPr>
      <t>98.33%</t>
    </r>
  </si>
  <si>
    <t>2020年首台（套）技术装备奖补资金项目支出指标体系</t>
  </si>
  <si>
    <t xml:space="preserve">≥10亿元 </t>
  </si>
  <si>
    <t>奖励产品年销售收入≥10亿元，则得满分，每低于1%，扣除5%权重分，扣完为止。</t>
  </si>
  <si>
    <t xml:space="preserve">≥300台 </t>
  </si>
  <si>
    <t>奖励产品年销售数量≥300台，则得满分，每低于1%，扣除5%权重分，扣完为止。</t>
  </si>
  <si>
    <t>2020年智能制造标杆企业奖励资金项目支出指标体系</t>
  </si>
  <si>
    <t>生产效率提高率</t>
  </si>
  <si>
    <t>考察标杆企业生产效率提高率。</t>
  </si>
  <si>
    <t>≥20%</t>
  </si>
  <si>
    <t>运营成本降低≥20%，则得满分，每低于1%，扣除5%权重分，扣完为止。根据相关资料进行打分，无可靠支撑数据，则根据企业申报材料、现场调查情况及专家判断，生产效率有效提高，可得50%权重分；未提高不得分。</t>
  </si>
  <si>
    <t>标杆值根据行业标准、横向标准、上年同期、近三年数据等动态调整</t>
  </si>
  <si>
    <t>运营成本降低率</t>
  </si>
  <si>
    <t>考察标杆企业运营成本降低率。</t>
  </si>
  <si>
    <t>生产效率提高大于20%，则得满分，每低于1%，扣除5%权重分，扣完为止。根据相关资料进行打分，无可靠支撑数据，则根据企业申报材料、现场调查情况及专家判断，运营成本有效降低，可得50%权重分；未降低不得分。</t>
  </si>
  <si>
    <t>带动提升企业数量</t>
  </si>
  <si>
    <t>考察项目实施带动提升企业数量。</t>
  </si>
  <si>
    <t xml:space="preserve">≥18家 </t>
  </si>
  <si>
    <t>项目实施带动提升企业数量≥18家，则得满分，每减少1家，扣除10%权重分，扣完为止。</t>
  </si>
  <si>
    <t>建立辅导团队</t>
  </si>
  <si>
    <t>考察项目实施建立辅导团队情况。</t>
  </si>
  <si>
    <t xml:space="preserve">≥6家 </t>
  </si>
  <si>
    <t>建立辅导团队≥6家，则得满分，每减少1家，扣除20%权重分，扣完为止。</t>
  </si>
  <si>
    <t>重大环境污染违法行为发生数</t>
  </si>
  <si>
    <t>考察受奖励企业重大环境污染违法行为发生数。</t>
  </si>
  <si>
    <t>0次</t>
  </si>
  <si>
    <t>受奖励企业无重大环境污染违法行为，则得满分，否则不得分。</t>
  </si>
  <si>
    <t>奖励企业满意度达100%，则得满分，每降低1%，扣除5%权重分。</t>
  </si>
</sst>
</file>

<file path=xl/styles.xml><?xml version="1.0" encoding="utf-8"?>
<styleSheet xmlns="http://schemas.openxmlformats.org/spreadsheetml/2006/main">
  <numFmts count="4">
    <numFmt numFmtId="43" formatCode="_ * #,##0.00_ ;_ * \-#,##0.00_ ;_ * &quot;-&quot;??_ ;_ @_ "/>
    <numFmt numFmtId="176" formatCode="0_ "/>
    <numFmt numFmtId="177" formatCode="0.00_ "/>
    <numFmt numFmtId="178" formatCode="0.0%"/>
  </numFmts>
  <fonts count="48">
    <font>
      <sz val="11"/>
      <color theme="1"/>
      <name val="宋体"/>
      <charset val="134"/>
      <scheme val="minor"/>
    </font>
    <font>
      <sz val="11"/>
      <color theme="1"/>
      <name val="仿宋_GB2312"/>
      <family val="3"/>
      <charset val="134"/>
    </font>
    <font>
      <b/>
      <sz val="16"/>
      <name val="仿宋_GB2312"/>
      <family val="3"/>
      <charset val="134"/>
    </font>
    <font>
      <b/>
      <sz val="11"/>
      <name val="仿宋_GB2312"/>
      <family val="3"/>
      <charset val="134"/>
    </font>
    <font>
      <sz val="11"/>
      <name val="仿宋_GB2312"/>
      <family val="3"/>
      <charset val="134"/>
    </font>
    <font>
      <sz val="11"/>
      <color rgb="FFFF0000"/>
      <name val="仿宋_GB2312"/>
      <family val="3"/>
      <charset val="134"/>
    </font>
    <font>
      <sz val="11"/>
      <color theme="1"/>
      <name val="Times New Roman"/>
      <family val="1"/>
    </font>
    <font>
      <b/>
      <sz val="16"/>
      <name val="Times New Roman"/>
      <family val="1"/>
    </font>
    <font>
      <b/>
      <sz val="11"/>
      <name val="Times New Roman"/>
      <family val="1"/>
    </font>
    <font>
      <sz val="11"/>
      <name val="Times New Roman"/>
      <family val="1"/>
    </font>
    <font>
      <sz val="10.5"/>
      <name val="Times New Roman"/>
      <family val="1"/>
    </font>
    <font>
      <sz val="11"/>
      <color rgb="FFFF0000"/>
      <name val="Times New Roman"/>
      <family val="1"/>
    </font>
    <font>
      <sz val="11"/>
      <color rgb="FFFF0000"/>
      <name val="宋体"/>
      <family val="3"/>
      <charset val="134"/>
    </font>
    <font>
      <sz val="10"/>
      <color theme="1"/>
      <name val="Times New Roman"/>
      <family val="1"/>
    </font>
    <font>
      <sz val="11"/>
      <name val="宋体"/>
      <family val="3"/>
      <charset val="134"/>
    </font>
    <font>
      <sz val="10"/>
      <name val="Times New Roman"/>
      <family val="1"/>
    </font>
    <font>
      <sz val="10.5"/>
      <name val="仿宋_GB2312"/>
      <family val="3"/>
      <charset val="134"/>
    </font>
    <font>
      <sz val="11"/>
      <color rgb="FF000000"/>
      <name val="Times New Roman"/>
      <family val="1"/>
    </font>
    <font>
      <sz val="10.5"/>
      <color rgb="FF000000"/>
      <name val="Times New Roman"/>
      <family val="1"/>
    </font>
    <font>
      <b/>
      <sz val="16"/>
      <color theme="1"/>
      <name val="仿宋_GB2312"/>
      <family val="3"/>
      <charset val="134"/>
    </font>
    <font>
      <b/>
      <sz val="16"/>
      <color theme="1"/>
      <name val="Times New Roman"/>
      <family val="1"/>
    </font>
    <font>
      <b/>
      <sz val="11"/>
      <color theme="1"/>
      <name val="Times New Roman"/>
      <family val="1"/>
    </font>
    <font>
      <sz val="11"/>
      <color theme="1"/>
      <name val="宋体"/>
      <family val="3"/>
      <charset val="134"/>
    </font>
    <font>
      <sz val="11"/>
      <name val="Tahoma"/>
      <family val="2"/>
    </font>
    <font>
      <sz val="10"/>
      <name val="仿宋_GB2312"/>
      <family val="3"/>
      <charset val="134"/>
    </font>
    <font>
      <b/>
      <sz val="10.5"/>
      <name val="仿宋_GB2312"/>
      <family val="3"/>
      <charset val="134"/>
    </font>
    <font>
      <b/>
      <sz val="11"/>
      <color rgb="FF000000"/>
      <name val="仿宋_GB2312"/>
      <family val="3"/>
      <charset val="134"/>
    </font>
    <font>
      <sz val="11"/>
      <color rgb="FF000000"/>
      <name val="仿宋_GB2312"/>
      <family val="3"/>
      <charset val="134"/>
    </font>
    <font>
      <sz val="10.5"/>
      <color rgb="FF000000"/>
      <name val="仿宋_GB2312"/>
      <family val="3"/>
      <charset val="134"/>
    </font>
    <font>
      <sz val="10.5"/>
      <color theme="1"/>
      <name val="仿宋_GB2312"/>
      <family val="3"/>
      <charset val="134"/>
    </font>
    <font>
      <sz val="11"/>
      <color theme="1"/>
      <name val="Tahoma"/>
      <family val="2"/>
    </font>
    <font>
      <b/>
      <sz val="10.5"/>
      <color rgb="FF000000"/>
      <name val="仿宋_GB2312"/>
      <family val="3"/>
      <charset val="134"/>
    </font>
    <font>
      <sz val="12"/>
      <color theme="1"/>
      <name val="宋体"/>
      <family val="3"/>
      <charset val="134"/>
      <scheme val="minor"/>
    </font>
    <font>
      <b/>
      <sz val="16"/>
      <color theme="1"/>
      <name val="宋体"/>
      <family val="3"/>
      <charset val="134"/>
      <scheme val="minor"/>
    </font>
    <font>
      <sz val="10.5"/>
      <name val="宋体"/>
      <family val="3"/>
      <charset val="134"/>
      <scheme val="minor"/>
    </font>
    <font>
      <sz val="11"/>
      <color theme="1"/>
      <name val="宋体"/>
      <family val="3"/>
      <charset val="134"/>
      <scheme val="minor"/>
    </font>
    <font>
      <sz val="11"/>
      <name val="Arial"/>
      <family val="2"/>
    </font>
    <font>
      <sz val="11"/>
      <name val="微软雅黑"/>
      <family val="2"/>
      <charset val="134"/>
    </font>
    <font>
      <b/>
      <sz val="16"/>
      <name val="宋体"/>
      <family val="3"/>
      <charset val="134"/>
    </font>
    <font>
      <sz val="10"/>
      <color theme="1"/>
      <name val="仿宋_GB2312"/>
      <family val="3"/>
      <charset val="134"/>
    </font>
    <font>
      <b/>
      <sz val="11"/>
      <name val="宋体"/>
      <family val="3"/>
      <charset val="134"/>
    </font>
    <font>
      <sz val="10.5"/>
      <color rgb="FF000000"/>
      <name val="宋体"/>
      <family val="3"/>
      <charset val="134"/>
    </font>
    <font>
      <sz val="10"/>
      <name val="宋体"/>
      <family val="3"/>
      <charset val="134"/>
    </font>
    <font>
      <b/>
      <sz val="16"/>
      <color theme="1"/>
      <name val="宋体"/>
      <family val="3"/>
      <charset val="134"/>
    </font>
    <font>
      <b/>
      <sz val="11"/>
      <color theme="1"/>
      <name val="仿宋_GB2312"/>
      <family val="3"/>
      <charset val="134"/>
    </font>
    <font>
      <sz val="11"/>
      <name val="SimSun"/>
      <charset val="134"/>
    </font>
    <font>
      <sz val="11"/>
      <color rgb="FF000000"/>
      <name val="Arial"/>
      <family val="2"/>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9" fontId="35" fillId="0" borderId="0" applyFont="0" applyFill="0" applyBorder="0" applyAlignment="0" applyProtection="0">
      <alignment vertical="center"/>
    </xf>
  </cellStyleXfs>
  <cellXfs count="213">
    <xf numFmtId="0" fontId="0" fillId="0" borderId="0" xfId="0"/>
    <xf numFmtId="0" fontId="1"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9" fontId="4" fillId="0" borderId="1" xfId="0" applyNumberFormat="1"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1" xfId="0" applyFont="1" applyFill="1" applyBorder="1" applyAlignment="1">
      <alignment vertical="center" wrapText="1"/>
    </xf>
    <xf numFmtId="0" fontId="3" fillId="0" borderId="1" xfId="0" applyFont="1" applyFill="1" applyBorder="1" applyAlignment="1">
      <alignment horizontal="left" vertical="center" wrapText="1"/>
    </xf>
    <xf numFmtId="10"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0" fontId="1" fillId="0" borderId="0" xfId="0" applyNumberFormat="1" applyFont="1" applyFill="1" applyAlignment="1">
      <alignment vertical="center"/>
    </xf>
    <xf numFmtId="0" fontId="6" fillId="0" borderId="0" xfId="0" applyFont="1" applyFill="1" applyAlignment="1">
      <alignment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justify" vertical="center" wrapText="1"/>
    </xf>
    <xf numFmtId="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9" fontId="9" fillId="0" borderId="1" xfId="0" applyNumberFormat="1" applyFont="1" applyFill="1" applyBorder="1" applyAlignment="1">
      <alignment horizontal="center" vertical="center"/>
    </xf>
    <xf numFmtId="0" fontId="9" fillId="0" borderId="1" xfId="0" applyFont="1" applyFill="1" applyBorder="1" applyAlignment="1">
      <alignment vertical="center" wrapText="1"/>
    </xf>
    <xf numFmtId="0" fontId="9" fillId="0" borderId="2" xfId="0" applyFont="1" applyFill="1" applyBorder="1" applyAlignment="1">
      <alignment horizontal="center" vertical="center" wrapText="1"/>
    </xf>
    <xf numFmtId="0" fontId="8" fillId="0" borderId="1" xfId="0" applyFont="1" applyFill="1" applyBorder="1" applyAlignment="1">
      <alignment horizontal="left" vertical="center" wrapText="1"/>
    </xf>
    <xf numFmtId="9" fontId="10" fillId="0" borderId="1" xfId="0" applyNumberFormat="1" applyFont="1" applyFill="1" applyBorder="1" applyAlignment="1">
      <alignment horizontal="center" vertical="center" wrapText="1"/>
    </xf>
    <xf numFmtId="10" fontId="10" fillId="0" borderId="1" xfId="0" applyNumberFormat="1" applyFont="1" applyFill="1" applyBorder="1" applyAlignment="1">
      <alignment horizontal="left" vertical="center" wrapText="1"/>
    </xf>
    <xf numFmtId="10"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2" fontId="9" fillId="0" borderId="1" xfId="0" applyNumberFormat="1"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0" fontId="13" fillId="0" borderId="1" xfId="0" applyFont="1" applyFill="1" applyBorder="1" applyAlignment="1">
      <alignment vertical="center" wrapText="1"/>
    </xf>
    <xf numFmtId="10" fontId="10" fillId="0" borderId="1" xfId="0" applyNumberFormat="1" applyFont="1" applyFill="1" applyBorder="1" applyAlignment="1">
      <alignment horizontal="center" vertical="center" wrapText="1"/>
    </xf>
    <xf numFmtId="9" fontId="10" fillId="0" borderId="2" xfId="0" applyNumberFormat="1" applyFont="1" applyFill="1" applyBorder="1" applyAlignment="1">
      <alignment horizontal="center" vertical="center" wrapText="1"/>
    </xf>
    <xf numFmtId="0" fontId="14" fillId="0" borderId="1" xfId="0" applyFont="1" applyFill="1" applyBorder="1" applyAlignment="1">
      <alignment horizontal="justify" vertical="center" wrapText="1"/>
    </xf>
    <xf numFmtId="10" fontId="12"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10" fontId="16"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10" fontId="8" fillId="0" borderId="1" xfId="0" applyNumberFormat="1" applyFont="1" applyFill="1" applyBorder="1" applyAlignment="1">
      <alignment horizontal="center" vertical="center" wrapText="1"/>
    </xf>
    <xf numFmtId="0" fontId="4" fillId="0" borderId="0" xfId="0" applyFont="1" applyFill="1" applyAlignment="1">
      <alignment vertical="center"/>
    </xf>
    <xf numFmtId="176" fontId="4" fillId="0" borderId="1" xfId="0" applyNumberFormat="1" applyFont="1" applyFill="1" applyBorder="1" applyAlignment="1">
      <alignment horizontal="center" vertical="center" wrapText="1"/>
    </xf>
    <xf numFmtId="0" fontId="9" fillId="0" borderId="0" xfId="0" applyFont="1" applyFill="1" applyAlignment="1">
      <alignment vertical="center"/>
    </xf>
    <xf numFmtId="0" fontId="9" fillId="0" borderId="2" xfId="0" applyFont="1" applyFill="1" applyBorder="1" applyAlignment="1">
      <alignment horizontal="left" vertical="center" wrapText="1"/>
    </xf>
    <xf numFmtId="0" fontId="17" fillId="0" borderId="1" xfId="0"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0" fontId="18" fillId="0" borderId="1" xfId="0" applyNumberFormat="1" applyFont="1" applyFill="1" applyBorder="1" applyAlignment="1">
      <alignment horizontal="left" vertical="center" wrapText="1"/>
    </xf>
    <xf numFmtId="0" fontId="6" fillId="0" borderId="1" xfId="0" applyFont="1" applyFill="1" applyBorder="1" applyAlignment="1">
      <alignment vertical="center"/>
    </xf>
    <xf numFmtId="9" fontId="18" fillId="0" borderId="1" xfId="0" applyNumberFormat="1" applyFont="1" applyFill="1" applyBorder="1" applyAlignment="1">
      <alignment horizontal="left" vertical="center" wrapText="1"/>
    </xf>
    <xf numFmtId="0" fontId="17" fillId="0" borderId="2" xfId="0" applyFont="1" applyFill="1" applyBorder="1" applyAlignment="1">
      <alignment horizontal="center" vertical="center" wrapText="1"/>
    </xf>
    <xf numFmtId="10" fontId="18" fillId="0" borderId="1" xfId="0" applyNumberFormat="1" applyFont="1" applyFill="1" applyBorder="1" applyAlignment="1">
      <alignment horizontal="center" vertical="center" wrapText="1"/>
    </xf>
    <xf numFmtId="9" fontId="18" fillId="0" borderId="2"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9" fillId="0" borderId="1" xfId="0" applyFont="1" applyFill="1" applyBorder="1" applyAlignment="1">
      <alignment vertical="center"/>
    </xf>
    <xf numFmtId="0" fontId="15" fillId="0" borderId="1" xfId="0" applyFont="1" applyFill="1" applyBorder="1" applyAlignment="1">
      <alignment horizontal="center" vertical="center" wrapText="1"/>
    </xf>
    <xf numFmtId="10" fontId="15" fillId="0" borderId="1" xfId="0" applyNumberFormat="1" applyFont="1" applyFill="1" applyBorder="1" applyAlignment="1">
      <alignment horizontal="center" vertical="center" wrapText="1"/>
    </xf>
    <xf numFmtId="9" fontId="9" fillId="0" borderId="1" xfId="1" applyNumberFormat="1" applyFont="1" applyFill="1" applyBorder="1" applyAlignment="1">
      <alignment vertical="center"/>
    </xf>
    <xf numFmtId="0" fontId="20" fillId="0" borderId="0" xfId="0" applyFont="1" applyFill="1" applyAlignment="1">
      <alignment horizontal="center" vertical="center"/>
    </xf>
    <xf numFmtId="0" fontId="21" fillId="2"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10" fontId="6" fillId="0" borderId="1" xfId="0" applyNumberFormat="1" applyFont="1" applyFill="1" applyBorder="1" applyAlignment="1">
      <alignment horizontal="center" vertical="center" wrapText="1"/>
    </xf>
    <xf numFmtId="10" fontId="14" fillId="0" borderId="1" xfId="0" applyNumberFormat="1" applyFont="1" applyFill="1" applyBorder="1" applyAlignment="1">
      <alignment horizontal="left" vertical="center" wrapText="1"/>
    </xf>
    <xf numFmtId="10" fontId="13" fillId="0" borderId="1" xfId="1" applyNumberFormat="1" applyFont="1" applyBorder="1" applyAlignment="1">
      <alignment vertical="center" wrapText="1"/>
    </xf>
    <xf numFmtId="10" fontId="6" fillId="0" borderId="1" xfId="1" applyNumberFormat="1" applyFont="1" applyBorder="1" applyAlignment="1">
      <alignment vertical="center"/>
    </xf>
    <xf numFmtId="9" fontId="6" fillId="0" borderId="1" xfId="0" applyNumberFormat="1" applyFont="1" applyFill="1" applyBorder="1" applyAlignment="1">
      <alignment horizontal="center" vertical="center"/>
    </xf>
    <xf numFmtId="0" fontId="11" fillId="0" borderId="0" xfId="0" applyFont="1" applyFill="1" applyBorder="1" applyAlignment="1">
      <alignment vertical="center" wrapText="1"/>
    </xf>
    <xf numFmtId="0" fontId="11" fillId="0" borderId="1" xfId="0" applyFont="1" applyFill="1" applyBorder="1" applyAlignment="1">
      <alignment horizontal="justify" vertical="center" wrapText="1"/>
    </xf>
    <xf numFmtId="0" fontId="22" fillId="0" borderId="1" xfId="0" applyFont="1" applyFill="1" applyBorder="1" applyAlignment="1">
      <alignment vertical="center"/>
    </xf>
    <xf numFmtId="177" fontId="21" fillId="0" borderId="1" xfId="0" applyNumberFormat="1" applyFont="1" applyFill="1" applyBorder="1" applyAlignment="1">
      <alignment horizontal="center" vertical="center" wrapText="1"/>
    </xf>
    <xf numFmtId="10" fontId="21" fillId="0" borderId="1" xfId="0" applyNumberFormat="1" applyFont="1" applyFill="1" applyBorder="1" applyAlignment="1">
      <alignment horizontal="center"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xf>
    <xf numFmtId="0" fontId="23" fillId="0" borderId="0" xfId="0" applyFont="1" applyFill="1" applyAlignment="1"/>
    <xf numFmtId="0" fontId="4" fillId="0" borderId="1" xfId="0" applyNumberFormat="1" applyFont="1" applyFill="1" applyBorder="1" applyAlignment="1" applyProtection="1">
      <alignment horizontal="center" vertical="center"/>
    </xf>
    <xf numFmtId="10" fontId="4" fillId="0" borderId="1" xfId="0" applyNumberFormat="1" applyFont="1" applyFill="1" applyBorder="1" applyAlignment="1">
      <alignment horizontal="left" vertical="center" wrapText="1"/>
    </xf>
    <xf numFmtId="0" fontId="4" fillId="0" borderId="1" xfId="0" applyNumberFormat="1" applyFont="1" applyFill="1" applyBorder="1" applyAlignment="1" applyProtection="1">
      <alignment horizontal="center" vertical="center" wrapText="1"/>
    </xf>
    <xf numFmtId="0" fontId="24" fillId="0" borderId="1" xfId="0" applyNumberFormat="1" applyFont="1" applyFill="1" applyBorder="1" applyAlignment="1" applyProtection="1">
      <alignment horizontal="center" vertical="center" wrapText="1"/>
    </xf>
    <xf numFmtId="0" fontId="25" fillId="0" borderId="1" xfId="0" applyFont="1" applyFill="1" applyBorder="1" applyAlignment="1">
      <alignment horizontal="center" vertical="center" wrapText="1"/>
    </xf>
    <xf numFmtId="9" fontId="16" fillId="0" borderId="1" xfId="0" applyNumberFormat="1" applyFont="1" applyFill="1" applyBorder="1" applyAlignment="1">
      <alignment horizontal="center" vertical="center" wrapText="1"/>
    </xf>
    <xf numFmtId="10" fontId="16" fillId="0" borderId="1" xfId="0" applyNumberFormat="1" applyFont="1" applyFill="1" applyBorder="1" applyAlignment="1">
      <alignment horizontal="left" vertical="center" wrapText="1"/>
    </xf>
    <xf numFmtId="0" fontId="16" fillId="0" borderId="1" xfId="0" applyFont="1" applyFill="1" applyBorder="1" applyAlignment="1">
      <alignment vertical="center" wrapText="1"/>
    </xf>
    <xf numFmtId="0" fontId="16" fillId="0" borderId="1" xfId="0" applyFont="1" applyFill="1" applyBorder="1" applyAlignment="1">
      <alignment vertical="center"/>
    </xf>
    <xf numFmtId="10" fontId="16" fillId="0" borderId="2" xfId="0" applyNumberFormat="1" applyFont="1" applyFill="1" applyBorder="1" applyAlignment="1">
      <alignment horizontal="left" vertical="center" wrapText="1"/>
    </xf>
    <xf numFmtId="0" fontId="16" fillId="0" borderId="1" xfId="0" applyNumberFormat="1" applyFont="1" applyFill="1" applyBorder="1" applyAlignment="1" applyProtection="1">
      <alignment horizontal="center" vertical="center" wrapText="1"/>
    </xf>
    <xf numFmtId="0" fontId="16" fillId="0" borderId="1" xfId="0" applyFont="1" applyFill="1" applyBorder="1" applyAlignment="1">
      <alignment horizontal="left" vertical="center" wrapText="1"/>
    </xf>
    <xf numFmtId="10" fontId="25" fillId="0" borderId="1" xfId="0" applyNumberFormat="1" applyFont="1" applyFill="1" applyBorder="1" applyAlignment="1">
      <alignment horizontal="center" vertical="center" wrapText="1"/>
    </xf>
    <xf numFmtId="0" fontId="4" fillId="0" borderId="0" xfId="0" applyFont="1" applyFill="1" applyAlignment="1"/>
    <xf numFmtId="0" fontId="4" fillId="0" borderId="2" xfId="0" applyNumberFormat="1" applyFont="1" applyFill="1" applyBorder="1" applyAlignment="1" applyProtection="1">
      <alignment horizontal="center" vertical="center"/>
    </xf>
    <xf numFmtId="9" fontId="4" fillId="0" borderId="2" xfId="0" applyNumberFormat="1" applyFont="1" applyFill="1" applyBorder="1" applyAlignment="1">
      <alignment horizontal="center" vertical="center" wrapText="1"/>
    </xf>
    <xf numFmtId="0" fontId="4" fillId="0" borderId="0" xfId="0" applyFont="1" applyFill="1" applyAlignment="1">
      <alignment vertical="center" wrapText="1"/>
    </xf>
    <xf numFmtId="177" fontId="4" fillId="0" borderId="0" xfId="0" applyNumberFormat="1" applyFont="1" applyFill="1" applyAlignment="1">
      <alignment vertical="center"/>
    </xf>
    <xf numFmtId="9" fontId="16" fillId="0" borderId="1" xfId="0" applyNumberFormat="1" applyFont="1" applyFill="1" applyBorder="1" applyAlignment="1">
      <alignment horizontal="left" vertical="center"/>
    </xf>
    <xf numFmtId="9" fontId="16" fillId="0" borderId="2" xfId="0" applyNumberFormat="1" applyFont="1" applyFill="1" applyBorder="1" applyAlignment="1">
      <alignment horizontal="center" vertical="center" wrapText="1"/>
    </xf>
    <xf numFmtId="10" fontId="24" fillId="0" borderId="1" xfId="0" applyNumberFormat="1" applyFont="1" applyFill="1" applyBorder="1" applyAlignment="1">
      <alignment horizontal="left" vertical="center" wrapText="1"/>
    </xf>
    <xf numFmtId="0" fontId="24" fillId="0" borderId="1" xfId="0" applyFont="1" applyFill="1" applyBorder="1" applyAlignment="1">
      <alignment horizontal="left" vertical="center" wrapText="1"/>
    </xf>
    <xf numFmtId="0" fontId="16" fillId="0" borderId="0" xfId="0" applyFont="1" applyFill="1" applyAlignment="1">
      <alignment vertical="center"/>
    </xf>
    <xf numFmtId="0" fontId="16" fillId="0" borderId="0" xfId="0" applyFont="1" applyFill="1" applyAlignment="1">
      <alignment horizontal="left" vertical="center" wrapText="1"/>
    </xf>
    <xf numFmtId="0" fontId="26" fillId="0" borderId="1" xfId="0" applyFont="1" applyFill="1" applyBorder="1" applyAlignment="1">
      <alignment horizontal="left" vertical="center" wrapText="1"/>
    </xf>
    <xf numFmtId="0" fontId="27" fillId="0" borderId="1" xfId="0" applyFont="1" applyFill="1" applyBorder="1" applyAlignment="1">
      <alignment horizontal="center" vertical="center" wrapText="1"/>
    </xf>
    <xf numFmtId="10" fontId="28" fillId="0" borderId="1" xfId="0" applyNumberFormat="1" applyFont="1" applyFill="1" applyBorder="1" applyAlignment="1">
      <alignment horizontal="left" vertical="center" wrapText="1"/>
    </xf>
    <xf numFmtId="9" fontId="28" fillId="0" borderId="1" xfId="0" applyNumberFormat="1" applyFont="1" applyFill="1" applyBorder="1" applyAlignment="1">
      <alignment horizontal="left" vertical="center" wrapText="1"/>
    </xf>
    <xf numFmtId="0" fontId="29"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9" fontId="16" fillId="0" borderId="1" xfId="0" applyNumberFormat="1" applyFont="1" applyFill="1" applyBorder="1" applyAlignment="1">
      <alignment horizontal="left" vertical="center" wrapText="1"/>
    </xf>
    <xf numFmtId="0" fontId="29" fillId="0" borderId="0" xfId="0" applyFont="1" applyFill="1" applyAlignment="1">
      <alignment vertical="center"/>
    </xf>
    <xf numFmtId="0" fontId="1" fillId="0" borderId="0" xfId="0" applyFont="1" applyFill="1" applyAlignment="1"/>
    <xf numFmtId="0" fontId="30" fillId="0" borderId="0" xfId="0" applyFont="1" applyFill="1" applyAlignment="1"/>
    <xf numFmtId="0" fontId="26" fillId="0" borderId="1" xfId="0" applyFont="1" applyFill="1" applyBorder="1" applyAlignment="1">
      <alignment horizontal="center" vertical="center" wrapText="1"/>
    </xf>
    <xf numFmtId="0" fontId="27" fillId="0" borderId="1" xfId="0" applyFont="1" applyFill="1" applyBorder="1" applyAlignment="1">
      <alignment horizontal="left" vertical="center" wrapText="1"/>
    </xf>
    <xf numFmtId="0" fontId="1" fillId="0" borderId="1" xfId="0" applyFont="1" applyFill="1" applyBorder="1" applyAlignment="1">
      <alignment horizontal="justify" vertical="center" wrapText="1"/>
    </xf>
    <xf numFmtId="0" fontId="27" fillId="0" borderId="1" xfId="0" applyFont="1" applyFill="1" applyBorder="1" applyAlignment="1">
      <alignment horizontal="justify" vertical="center" wrapText="1"/>
    </xf>
    <xf numFmtId="9" fontId="27"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27" fillId="0"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27" fillId="0" borderId="1" xfId="0" applyFont="1" applyFill="1" applyBorder="1" applyAlignment="1">
      <alignment vertical="center" wrapText="1"/>
    </xf>
    <xf numFmtId="178" fontId="4" fillId="0" borderId="1"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27" fillId="0" borderId="1" xfId="0" applyNumberFormat="1" applyFont="1" applyFill="1" applyBorder="1" applyAlignment="1" applyProtection="1">
      <alignment horizontal="center" vertical="center" wrapText="1"/>
    </xf>
    <xf numFmtId="0" fontId="1" fillId="0" borderId="1" xfId="0" applyFont="1" applyFill="1" applyBorder="1" applyAlignment="1">
      <alignment vertical="center" wrapText="1"/>
    </xf>
    <xf numFmtId="9" fontId="28" fillId="0" borderId="1" xfId="0" applyNumberFormat="1" applyFont="1" applyFill="1" applyBorder="1" applyAlignment="1">
      <alignment horizontal="center" vertical="center" wrapText="1"/>
    </xf>
    <xf numFmtId="10" fontId="28" fillId="0" borderId="1" xfId="0" applyNumberFormat="1" applyFont="1" applyFill="1" applyBorder="1" applyAlignment="1">
      <alignment horizontal="center" vertical="center" wrapText="1"/>
    </xf>
    <xf numFmtId="9" fontId="28" fillId="0" borderId="2" xfId="0" applyNumberFormat="1" applyFont="1" applyFill="1" applyBorder="1" applyAlignment="1">
      <alignment horizontal="left" vertical="center" wrapText="1"/>
    </xf>
    <xf numFmtId="178" fontId="28" fillId="0" borderId="1" xfId="0" applyNumberFormat="1" applyFont="1" applyFill="1" applyBorder="1" applyAlignment="1">
      <alignment horizontal="left" vertical="center" wrapText="1"/>
    </xf>
    <xf numFmtId="0" fontId="28" fillId="0" borderId="1" xfId="0" applyNumberFormat="1" applyFont="1" applyFill="1" applyBorder="1" applyAlignment="1" applyProtection="1">
      <alignment horizontal="left" vertical="center" wrapText="1"/>
    </xf>
    <xf numFmtId="177" fontId="31" fillId="0" borderId="1" xfId="0" applyNumberFormat="1" applyFont="1" applyFill="1" applyBorder="1" applyAlignment="1">
      <alignment horizontal="center" vertical="center" wrapText="1"/>
    </xf>
    <xf numFmtId="10" fontId="31" fillId="0" borderId="1" xfId="0" applyNumberFormat="1" applyFont="1" applyFill="1" applyBorder="1" applyAlignment="1">
      <alignment horizontal="center" vertical="center" wrapText="1"/>
    </xf>
    <xf numFmtId="9" fontId="4" fillId="0" borderId="1" xfId="0" applyNumberFormat="1" applyFont="1" applyFill="1" applyBorder="1" applyAlignment="1" applyProtection="1">
      <alignment horizontal="center" vertical="center" wrapText="1"/>
    </xf>
    <xf numFmtId="0" fontId="16" fillId="0" borderId="1" xfId="0" applyNumberFormat="1" applyFont="1" applyFill="1" applyBorder="1" applyAlignment="1" applyProtection="1">
      <alignment horizontal="left" vertical="center" wrapText="1"/>
    </xf>
    <xf numFmtId="177" fontId="25" fillId="0" borderId="1" xfId="0" applyNumberFormat="1" applyFont="1" applyFill="1" applyBorder="1" applyAlignment="1">
      <alignment horizontal="center" vertical="center" wrapText="1"/>
    </xf>
    <xf numFmtId="177" fontId="17" fillId="0" borderId="1" xfId="0" applyNumberFormat="1" applyFont="1" applyFill="1" applyBorder="1" applyAlignment="1">
      <alignment horizontal="center" vertical="center" wrapText="1"/>
    </xf>
    <xf numFmtId="177" fontId="17" fillId="0" borderId="2" xfId="0" applyNumberFormat="1" applyFont="1" applyFill="1" applyBorder="1" applyAlignment="1">
      <alignment horizontal="center" vertical="center" wrapText="1"/>
    </xf>
    <xf numFmtId="10" fontId="18" fillId="0" borderId="2" xfId="0" applyNumberFormat="1" applyFont="1" applyFill="1" applyBorder="1" applyAlignment="1">
      <alignment horizontal="left" vertical="center" wrapText="1"/>
    </xf>
    <xf numFmtId="0" fontId="32" fillId="0" borderId="0" xfId="0" applyFont="1" applyBorder="1"/>
    <xf numFmtId="0" fontId="32" fillId="0" borderId="0" xfId="0" applyFont="1"/>
    <xf numFmtId="0" fontId="32" fillId="0" borderId="1" xfId="0" applyFont="1" applyBorder="1" applyAlignment="1">
      <alignment horizontal="justify" vertical="top" wrapText="1"/>
    </xf>
    <xf numFmtId="4" fontId="32" fillId="0" borderId="1" xfId="0" applyNumberFormat="1" applyFont="1" applyBorder="1" applyAlignment="1">
      <alignment horizontal="right" wrapText="1"/>
    </xf>
    <xf numFmtId="0" fontId="32" fillId="0" borderId="1" xfId="0" applyFont="1" applyBorder="1" applyAlignment="1">
      <alignment horizontal="right" wrapText="1"/>
    </xf>
    <xf numFmtId="0" fontId="32" fillId="0" borderId="1" xfId="0" applyFont="1" applyBorder="1" applyAlignment="1">
      <alignment horizontal="right" vertical="top" wrapText="1"/>
    </xf>
    <xf numFmtId="4" fontId="32" fillId="0" borderId="1" xfId="0" applyNumberFormat="1" applyFont="1" applyFill="1" applyBorder="1" applyAlignment="1">
      <alignment horizontal="right" wrapText="1"/>
    </xf>
    <xf numFmtId="0" fontId="32" fillId="0" borderId="1" xfId="0" applyFont="1" applyBorder="1"/>
    <xf numFmtId="10" fontId="32" fillId="0" borderId="1" xfId="0" applyNumberFormat="1" applyFont="1" applyBorder="1"/>
    <xf numFmtId="177" fontId="32" fillId="0" borderId="1" xfId="0" applyNumberFormat="1" applyFont="1" applyBorder="1" applyAlignment="1">
      <alignment horizontal="justify" vertical="top" wrapText="1"/>
    </xf>
    <xf numFmtId="176" fontId="32" fillId="0" borderId="1" xfId="0" applyNumberFormat="1" applyFont="1" applyBorder="1" applyAlignment="1">
      <alignment horizontal="justify" vertical="top" wrapText="1"/>
    </xf>
    <xf numFmtId="0" fontId="32" fillId="0" borderId="1" xfId="0" applyFont="1" applyFill="1" applyBorder="1" applyAlignment="1">
      <alignment horizontal="justify" vertical="top" wrapText="1"/>
    </xf>
    <xf numFmtId="177" fontId="32" fillId="0" borderId="1" xfId="0" applyNumberFormat="1" applyFont="1" applyFill="1" applyBorder="1" applyAlignment="1">
      <alignment horizontal="justify" vertical="top" wrapText="1"/>
    </xf>
    <xf numFmtId="177" fontId="32" fillId="0" borderId="0" xfId="0" applyNumberFormat="1" applyFont="1"/>
    <xf numFmtId="0" fontId="32" fillId="0" borderId="0" xfId="0" applyFont="1" applyFill="1"/>
    <xf numFmtId="177" fontId="32" fillId="0" borderId="0" xfId="0" applyNumberFormat="1" applyFont="1" applyFill="1" applyAlignment="1">
      <alignment horizontal="center"/>
    </xf>
    <xf numFmtId="0" fontId="32" fillId="0" borderId="6" xfId="0" applyFont="1" applyFill="1" applyBorder="1" applyAlignment="1">
      <alignment horizontal="justify" vertical="top" wrapText="1"/>
    </xf>
    <xf numFmtId="0" fontId="32" fillId="0" borderId="1" xfId="0" applyFont="1" applyFill="1" applyBorder="1"/>
    <xf numFmtId="43" fontId="32" fillId="0" borderId="1" xfId="0" applyNumberFormat="1" applyFont="1" applyFill="1" applyBorder="1"/>
    <xf numFmtId="43" fontId="32" fillId="0" borderId="6" xfId="0" applyNumberFormat="1" applyFont="1" applyFill="1" applyBorder="1"/>
    <xf numFmtId="177" fontId="32" fillId="0" borderId="1" xfId="0" applyNumberFormat="1" applyFont="1" applyBorder="1"/>
    <xf numFmtId="10" fontId="26" fillId="0" borderId="1" xfId="0" applyNumberFormat="1" applyFont="1" applyFill="1" applyBorder="1" applyAlignment="1">
      <alignment horizontal="center" vertical="center" wrapText="1"/>
    </xf>
    <xf numFmtId="0" fontId="34" fillId="0" borderId="1" xfId="0" applyFont="1" applyFill="1" applyBorder="1" applyAlignment="1">
      <alignment horizontal="center" vertical="center"/>
    </xf>
    <xf numFmtId="177" fontId="34" fillId="0" borderId="1" xfId="0" applyNumberFormat="1" applyFont="1" applyFill="1" applyBorder="1" applyAlignment="1">
      <alignment horizontal="center" vertical="center"/>
    </xf>
    <xf numFmtId="0" fontId="19" fillId="0" borderId="0" xfId="0" applyFont="1" applyFill="1" applyAlignment="1">
      <alignment horizontal="center" vertical="center"/>
    </xf>
    <xf numFmtId="0" fontId="26" fillId="0"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7" fillId="0" borderId="2" xfId="0" applyFont="1" applyFill="1" applyBorder="1" applyAlignment="1">
      <alignment horizontal="center" vertical="center" wrapText="1"/>
    </xf>
    <xf numFmtId="0" fontId="27" fillId="0" borderId="3"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32" fillId="0" borderId="1" xfId="0" applyFont="1" applyBorder="1" applyAlignment="1">
      <alignment horizontal="center" vertical="top" wrapText="1"/>
    </xf>
    <xf numFmtId="177" fontId="32" fillId="3" borderId="6" xfId="0" applyNumberFormat="1" applyFont="1" applyFill="1" applyBorder="1" applyAlignment="1">
      <alignment horizontal="center"/>
    </xf>
    <xf numFmtId="177" fontId="32" fillId="3" borderId="7" xfId="0" applyNumberFormat="1" applyFont="1" applyFill="1" applyBorder="1" applyAlignment="1">
      <alignment horizontal="center"/>
    </xf>
    <xf numFmtId="177" fontId="32" fillId="3" borderId="8" xfId="0" applyNumberFormat="1" applyFont="1" applyFill="1" applyBorder="1" applyAlignment="1">
      <alignment horizontal="center"/>
    </xf>
    <xf numFmtId="0" fontId="33" fillId="0" borderId="0" xfId="0" applyFont="1" applyAlignment="1">
      <alignment horizontal="center"/>
    </xf>
    <xf numFmtId="0" fontId="2" fillId="0" borderId="0" xfId="0" applyFont="1" applyFill="1" applyAlignment="1">
      <alignment horizontal="center" vertical="center"/>
    </xf>
    <xf numFmtId="0" fontId="7" fillId="0" borderId="0" xfId="0" applyFont="1" applyFill="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16" fillId="0" borderId="2" xfId="0" applyNumberFormat="1" applyFont="1" applyFill="1" applyBorder="1" applyAlignment="1">
      <alignment horizontal="left" vertical="center" wrapText="1"/>
    </xf>
    <xf numFmtId="9" fontId="16" fillId="0" borderId="4" xfId="0" applyNumberFormat="1" applyFont="1" applyFill="1" applyBorder="1" applyAlignment="1">
      <alignment horizontal="left" vertical="center" wrapText="1"/>
    </xf>
    <xf numFmtId="0" fontId="27" fillId="0" borderId="2" xfId="0" applyFont="1" applyFill="1" applyBorder="1" applyAlignment="1">
      <alignment horizontal="left" vertical="center" wrapText="1"/>
    </xf>
    <xf numFmtId="0" fontId="27" fillId="0" borderId="4"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20" fillId="0" borderId="0" xfId="0" applyFont="1" applyFill="1" applyAlignment="1">
      <alignment horizontal="center" vertical="center"/>
    </xf>
    <xf numFmtId="0" fontId="2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5" xfId="0" applyFont="1" applyFill="1" applyBorder="1" applyAlignment="1">
      <alignment horizontal="center" vertical="center"/>
    </xf>
    <xf numFmtId="0" fontId="7" fillId="0" borderId="5" xfId="0" applyFont="1" applyFill="1" applyBorder="1" applyAlignment="1">
      <alignment horizontal="center" vertical="center"/>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J26"/>
  <sheetViews>
    <sheetView workbookViewId="0">
      <pane xSplit="3" ySplit="3" topLeftCell="D25" activePane="bottomRight" state="frozen"/>
      <selection pane="topRight"/>
      <selection pane="bottomLeft"/>
      <selection pane="bottomRight" activeCell="H35" sqref="H35"/>
    </sheetView>
  </sheetViews>
  <sheetFormatPr defaultColWidth="9" defaultRowHeight="13.5"/>
  <cols>
    <col min="1" max="1" width="8.75" style="1" customWidth="1"/>
    <col min="2" max="2" width="10.875" style="2" customWidth="1"/>
    <col min="3" max="3" width="12.25" style="2" customWidth="1"/>
    <col min="4" max="4" width="17.375" style="2" customWidth="1"/>
    <col min="5" max="5" width="6.125" style="2" customWidth="1"/>
    <col min="6" max="6" width="45.375" style="3" customWidth="1"/>
    <col min="7" max="7" width="6" style="2" customWidth="1"/>
    <col min="8" max="8" width="54.875" style="1" customWidth="1"/>
    <col min="9" max="9" width="8" style="51" customWidth="1"/>
    <col min="10" max="10" width="8.5" style="20" customWidth="1"/>
    <col min="11" max="16384" width="9" style="1"/>
  </cols>
  <sheetData>
    <row r="1" spans="1:10">
      <c r="A1" s="3" t="s">
        <v>0</v>
      </c>
    </row>
    <row r="2" spans="1:10" ht="42.75" customHeight="1">
      <c r="A2" s="176" t="s">
        <v>1</v>
      </c>
      <c r="B2" s="176"/>
      <c r="C2" s="176"/>
      <c r="D2" s="176"/>
      <c r="E2" s="176"/>
      <c r="F2" s="176"/>
      <c r="G2" s="176"/>
      <c r="H2" s="176"/>
      <c r="I2" s="176"/>
      <c r="J2" s="176"/>
    </row>
    <row r="3" spans="1:10" ht="48" customHeight="1">
      <c r="A3" s="125" t="s">
        <v>2</v>
      </c>
      <c r="B3" s="125" t="s">
        <v>3</v>
      </c>
      <c r="C3" s="125" t="s">
        <v>4</v>
      </c>
      <c r="D3" s="125" t="s">
        <v>5</v>
      </c>
      <c r="E3" s="125" t="s">
        <v>6</v>
      </c>
      <c r="F3" s="125" t="s">
        <v>7</v>
      </c>
      <c r="G3" s="125" t="s">
        <v>8</v>
      </c>
      <c r="H3" s="125" t="s">
        <v>9</v>
      </c>
      <c r="I3" s="4" t="s">
        <v>10</v>
      </c>
      <c r="J3" s="173" t="s">
        <v>11</v>
      </c>
    </row>
    <row r="4" spans="1:10" ht="116.1" customHeight="1">
      <c r="A4" s="178" t="s">
        <v>12</v>
      </c>
      <c r="B4" s="178" t="s">
        <v>13</v>
      </c>
      <c r="C4" s="116" t="s">
        <v>14</v>
      </c>
      <c r="D4" s="116" t="s">
        <v>15</v>
      </c>
      <c r="E4" s="116">
        <v>3</v>
      </c>
      <c r="F4" s="126" t="s">
        <v>16</v>
      </c>
      <c r="G4" s="116" t="s">
        <v>17</v>
      </c>
      <c r="H4" s="127" t="s">
        <v>18</v>
      </c>
      <c r="I4" s="174">
        <f>资金及综合打分表!B23</f>
        <v>3</v>
      </c>
      <c r="J4" s="140">
        <f t="shared" ref="J4:J26" si="0">I4/E4</f>
        <v>1</v>
      </c>
    </row>
    <row r="5" spans="1:10" ht="86.1" customHeight="1">
      <c r="A5" s="178"/>
      <c r="B5" s="178"/>
      <c r="C5" s="116" t="s">
        <v>19</v>
      </c>
      <c r="D5" s="116" t="s">
        <v>15</v>
      </c>
      <c r="E5" s="116">
        <v>3</v>
      </c>
      <c r="F5" s="126" t="s">
        <v>20</v>
      </c>
      <c r="G5" s="116" t="s">
        <v>21</v>
      </c>
      <c r="H5" s="127" t="s">
        <v>22</v>
      </c>
      <c r="I5" s="174">
        <f>资金及综合打分表!B35</f>
        <v>3</v>
      </c>
      <c r="J5" s="140">
        <f t="shared" si="0"/>
        <v>1</v>
      </c>
    </row>
    <row r="6" spans="1:10" ht="72" customHeight="1">
      <c r="A6" s="178"/>
      <c r="B6" s="178" t="s">
        <v>23</v>
      </c>
      <c r="C6" s="116" t="s">
        <v>24</v>
      </c>
      <c r="D6" s="116" t="s">
        <v>15</v>
      </c>
      <c r="E6" s="116">
        <v>3</v>
      </c>
      <c r="F6" s="126" t="s">
        <v>25</v>
      </c>
      <c r="G6" s="116" t="s">
        <v>26</v>
      </c>
      <c r="H6" s="128" t="s">
        <v>27</v>
      </c>
      <c r="I6" s="175">
        <f>资金及综合打分表!B47</f>
        <v>2</v>
      </c>
      <c r="J6" s="140">
        <f t="shared" si="0"/>
        <v>0.66666666666666663</v>
      </c>
    </row>
    <row r="7" spans="1:10" ht="60.95" customHeight="1">
      <c r="A7" s="178"/>
      <c r="B7" s="178"/>
      <c r="C7" s="116" t="s">
        <v>28</v>
      </c>
      <c r="D7" s="116" t="s">
        <v>15</v>
      </c>
      <c r="E7" s="116">
        <v>3</v>
      </c>
      <c r="F7" s="126" t="s">
        <v>29</v>
      </c>
      <c r="G7" s="116" t="s">
        <v>30</v>
      </c>
      <c r="H7" s="128" t="s">
        <v>31</v>
      </c>
      <c r="I7" s="175">
        <f>资金及综合打分表!B59</f>
        <v>1.9999999999999998</v>
      </c>
      <c r="J7" s="140">
        <f t="shared" si="0"/>
        <v>0.66666666666666663</v>
      </c>
    </row>
    <row r="8" spans="1:10" ht="78.95" customHeight="1">
      <c r="A8" s="178"/>
      <c r="B8" s="178" t="s">
        <v>32</v>
      </c>
      <c r="C8" s="116" t="s">
        <v>33</v>
      </c>
      <c r="D8" s="116" t="s">
        <v>15</v>
      </c>
      <c r="E8" s="116">
        <v>4</v>
      </c>
      <c r="F8" s="126" t="s">
        <v>34</v>
      </c>
      <c r="G8" s="116" t="s">
        <v>35</v>
      </c>
      <c r="H8" s="127" t="s">
        <v>36</v>
      </c>
      <c r="I8" s="175">
        <f>资金及综合打分表!B71</f>
        <v>3.92</v>
      </c>
      <c r="J8" s="140">
        <f t="shared" si="0"/>
        <v>0.98</v>
      </c>
    </row>
    <row r="9" spans="1:10" ht="69.75" customHeight="1">
      <c r="A9" s="178"/>
      <c r="B9" s="178"/>
      <c r="C9" s="116" t="s">
        <v>37</v>
      </c>
      <c r="D9" s="116" t="s">
        <v>15</v>
      </c>
      <c r="E9" s="116">
        <v>4</v>
      </c>
      <c r="F9" s="126" t="s">
        <v>38</v>
      </c>
      <c r="G9" s="116" t="s">
        <v>26</v>
      </c>
      <c r="H9" s="127" t="s">
        <v>39</v>
      </c>
      <c r="I9" s="174">
        <f>资金及综合打分表!B83</f>
        <v>3.9999999999999996</v>
      </c>
      <c r="J9" s="140">
        <f t="shared" si="0"/>
        <v>0.99999999999999989</v>
      </c>
    </row>
    <row r="10" spans="1:10" ht="66" customHeight="1">
      <c r="A10" s="179" t="s">
        <v>40</v>
      </c>
      <c r="B10" s="179" t="s">
        <v>41</v>
      </c>
      <c r="C10" s="116" t="s">
        <v>42</v>
      </c>
      <c r="D10" s="116" t="s">
        <v>15</v>
      </c>
      <c r="E10" s="116">
        <v>2</v>
      </c>
      <c r="F10" s="126" t="s">
        <v>43</v>
      </c>
      <c r="G10" s="129">
        <v>1</v>
      </c>
      <c r="H10" s="127" t="s">
        <v>44</v>
      </c>
      <c r="I10" s="175">
        <f>资金及综合打分表!B95</f>
        <v>1.95</v>
      </c>
      <c r="J10" s="140">
        <f t="shared" si="0"/>
        <v>0.97499999999999998</v>
      </c>
    </row>
    <row r="11" spans="1:10" ht="48" customHeight="1">
      <c r="A11" s="180"/>
      <c r="B11" s="180"/>
      <c r="C11" s="116" t="s">
        <v>45</v>
      </c>
      <c r="D11" s="116" t="s">
        <v>15</v>
      </c>
      <c r="E11" s="116">
        <v>2</v>
      </c>
      <c r="F11" s="126" t="s">
        <v>46</v>
      </c>
      <c r="G11" s="129">
        <v>1</v>
      </c>
      <c r="H11" s="126" t="s">
        <v>47</v>
      </c>
      <c r="I11" s="175">
        <f>资金及综合打分表!B107</f>
        <v>1.91</v>
      </c>
      <c r="J11" s="140">
        <f t="shared" si="0"/>
        <v>0.95499999999999996</v>
      </c>
    </row>
    <row r="12" spans="1:10" ht="116.1" customHeight="1">
      <c r="A12" s="180"/>
      <c r="B12" s="181"/>
      <c r="C12" s="116" t="s">
        <v>48</v>
      </c>
      <c r="D12" s="116" t="s">
        <v>15</v>
      </c>
      <c r="E12" s="116">
        <v>4</v>
      </c>
      <c r="F12" s="126" t="s">
        <v>49</v>
      </c>
      <c r="G12" s="116" t="s">
        <v>50</v>
      </c>
      <c r="H12" s="128" t="s">
        <v>51</v>
      </c>
      <c r="I12" s="174">
        <f>资金及综合打分表!B119</f>
        <v>3.9999999999999996</v>
      </c>
      <c r="J12" s="140">
        <f t="shared" si="0"/>
        <v>0.99999999999999989</v>
      </c>
    </row>
    <row r="13" spans="1:10" ht="128.1" customHeight="1">
      <c r="A13" s="180"/>
      <c r="B13" s="178" t="s">
        <v>52</v>
      </c>
      <c r="C13" s="116" t="s">
        <v>53</v>
      </c>
      <c r="D13" s="116" t="s">
        <v>15</v>
      </c>
      <c r="E13" s="116">
        <v>6</v>
      </c>
      <c r="F13" s="126" t="s">
        <v>54</v>
      </c>
      <c r="G13" s="116" t="s">
        <v>55</v>
      </c>
      <c r="H13" s="128" t="s">
        <v>56</v>
      </c>
      <c r="I13" s="175">
        <f>资金及综合打分表!B131</f>
        <v>5</v>
      </c>
      <c r="J13" s="140">
        <f t="shared" si="0"/>
        <v>0.83333333333333337</v>
      </c>
    </row>
    <row r="14" spans="1:10" ht="161.1" customHeight="1">
      <c r="A14" s="181"/>
      <c r="B14" s="178"/>
      <c r="C14" s="116" t="s">
        <v>57</v>
      </c>
      <c r="D14" s="116" t="s">
        <v>15</v>
      </c>
      <c r="E14" s="116">
        <v>6</v>
      </c>
      <c r="F14" s="126" t="s">
        <v>58</v>
      </c>
      <c r="G14" s="116" t="s">
        <v>59</v>
      </c>
      <c r="H14" s="6" t="s">
        <v>60</v>
      </c>
      <c r="I14" s="175">
        <f>资金及综合打分表!B143</f>
        <v>4.83</v>
      </c>
      <c r="J14" s="140">
        <f t="shared" si="0"/>
        <v>0.80500000000000005</v>
      </c>
    </row>
    <row r="15" spans="1:10" ht="122.1" customHeight="1">
      <c r="A15" s="179" t="s">
        <v>61</v>
      </c>
      <c r="B15" s="178" t="s">
        <v>62</v>
      </c>
      <c r="C15" s="5" t="s">
        <v>63</v>
      </c>
      <c r="D15" s="116" t="s">
        <v>15</v>
      </c>
      <c r="E15" s="105">
        <v>5</v>
      </c>
      <c r="F15" s="126" t="s">
        <v>64</v>
      </c>
      <c r="G15" s="106">
        <v>1</v>
      </c>
      <c r="H15" s="126" t="s">
        <v>65</v>
      </c>
      <c r="I15" s="175">
        <f>资金及综合打分表!B155</f>
        <v>4.75</v>
      </c>
      <c r="J15" s="140">
        <f t="shared" si="0"/>
        <v>0.95</v>
      </c>
    </row>
    <row r="16" spans="1:10" ht="60" customHeight="1">
      <c r="A16" s="180"/>
      <c r="B16" s="178"/>
      <c r="C16" s="130" t="s">
        <v>66</v>
      </c>
      <c r="D16" s="116" t="s">
        <v>15</v>
      </c>
      <c r="E16" s="130">
        <v>5</v>
      </c>
      <c r="F16" s="126" t="s">
        <v>67</v>
      </c>
      <c r="G16" s="116" t="s">
        <v>68</v>
      </c>
      <c r="H16" s="126" t="s">
        <v>65</v>
      </c>
      <c r="I16" s="175">
        <f>资金及综合打分表!B167</f>
        <v>4.83</v>
      </c>
      <c r="J16" s="140">
        <f t="shared" si="0"/>
        <v>0.96599999999999997</v>
      </c>
    </row>
    <row r="17" spans="1:10" ht="129" customHeight="1">
      <c r="A17" s="180"/>
      <c r="B17" s="116" t="s">
        <v>69</v>
      </c>
      <c r="C17" s="116" t="s">
        <v>70</v>
      </c>
      <c r="D17" s="116" t="s">
        <v>15</v>
      </c>
      <c r="E17" s="116">
        <v>5</v>
      </c>
      <c r="F17" s="132" t="s">
        <v>71</v>
      </c>
      <c r="G17" s="133">
        <v>1</v>
      </c>
      <c r="H17" s="126" t="s">
        <v>65</v>
      </c>
      <c r="I17" s="175">
        <f>资金及综合打分表!B179</f>
        <v>5</v>
      </c>
      <c r="J17" s="140">
        <f t="shared" si="0"/>
        <v>1</v>
      </c>
    </row>
    <row r="18" spans="1:10" ht="66" customHeight="1">
      <c r="A18" s="180"/>
      <c r="B18" s="116" t="s">
        <v>72</v>
      </c>
      <c r="C18" s="116" t="s">
        <v>73</v>
      </c>
      <c r="D18" s="116" t="s">
        <v>15</v>
      </c>
      <c r="E18" s="116">
        <v>5</v>
      </c>
      <c r="F18" s="126" t="s">
        <v>74</v>
      </c>
      <c r="G18" s="129">
        <v>1</v>
      </c>
      <c r="H18" s="126" t="s">
        <v>65</v>
      </c>
      <c r="I18" s="175">
        <f>资金及综合打分表!B191</f>
        <v>5</v>
      </c>
      <c r="J18" s="140">
        <f t="shared" si="0"/>
        <v>1</v>
      </c>
    </row>
    <row r="19" spans="1:10" ht="114.95" customHeight="1">
      <c r="A19" s="181"/>
      <c r="B19" s="116" t="s">
        <v>75</v>
      </c>
      <c r="C19" s="116" t="s">
        <v>76</v>
      </c>
      <c r="D19" s="116" t="s">
        <v>15</v>
      </c>
      <c r="E19" s="116">
        <v>5</v>
      </c>
      <c r="F19" s="126" t="s">
        <v>77</v>
      </c>
      <c r="G19" s="116" t="s">
        <v>78</v>
      </c>
      <c r="H19" s="126" t="s">
        <v>65</v>
      </c>
      <c r="I19" s="174">
        <f>资金及综合打分表!B203</f>
        <v>5</v>
      </c>
      <c r="J19" s="140">
        <f t="shared" si="0"/>
        <v>1</v>
      </c>
    </row>
    <row r="20" spans="1:10" ht="53.1" customHeight="1">
      <c r="A20" s="178" t="s">
        <v>79</v>
      </c>
      <c r="B20" s="178" t="s">
        <v>80</v>
      </c>
      <c r="C20" s="131" t="s">
        <v>81</v>
      </c>
      <c r="D20" s="5" t="s">
        <v>82</v>
      </c>
      <c r="E20" s="131">
        <v>11.25</v>
      </c>
      <c r="F20" s="6" t="s">
        <v>83</v>
      </c>
      <c r="G20" s="129" t="s">
        <v>84</v>
      </c>
      <c r="H20" s="126" t="s">
        <v>85</v>
      </c>
      <c r="I20" s="175" t="e">
        <f>资金及综合打分表!B215</f>
        <v>#REF!</v>
      </c>
      <c r="J20" s="140" t="e">
        <f t="shared" si="0"/>
        <v>#REF!</v>
      </c>
    </row>
    <row r="21" spans="1:10" ht="60" customHeight="1">
      <c r="A21" s="178"/>
      <c r="B21" s="178"/>
      <c r="C21" s="11" t="s">
        <v>86</v>
      </c>
      <c r="D21" s="5" t="s">
        <v>87</v>
      </c>
      <c r="E21" s="11">
        <v>9.32</v>
      </c>
      <c r="F21" s="6" t="s">
        <v>88</v>
      </c>
      <c r="G21" s="8" t="s">
        <v>89</v>
      </c>
      <c r="H21" s="126" t="s">
        <v>90</v>
      </c>
      <c r="I21" s="175" t="e">
        <f>资金及综合打分表!B227</f>
        <v>#REF!</v>
      </c>
      <c r="J21" s="140" t="e">
        <f t="shared" si="0"/>
        <v>#REF!</v>
      </c>
    </row>
    <row r="22" spans="1:10" ht="47.1" customHeight="1">
      <c r="A22" s="178"/>
      <c r="B22" s="178"/>
      <c r="C22" s="116" t="s">
        <v>91</v>
      </c>
      <c r="D22" s="116" t="s">
        <v>92</v>
      </c>
      <c r="E22" s="116">
        <v>4.43</v>
      </c>
      <c r="F22" s="6" t="s">
        <v>93</v>
      </c>
      <c r="G22" s="8" t="s">
        <v>94</v>
      </c>
      <c r="H22" s="126" t="s">
        <v>95</v>
      </c>
      <c r="I22" s="175" t="e">
        <f>资金及综合打分表!B239</f>
        <v>#REF!</v>
      </c>
      <c r="J22" s="140" t="e">
        <f t="shared" si="0"/>
        <v>#REF!</v>
      </c>
    </row>
    <row r="23" spans="1:10" ht="48.95" customHeight="1">
      <c r="A23" s="178"/>
      <c r="B23" s="178" t="s">
        <v>96</v>
      </c>
      <c r="C23" s="116" t="s">
        <v>97</v>
      </c>
      <c r="D23" s="116" t="s">
        <v>15</v>
      </c>
      <c r="E23" s="116">
        <v>1</v>
      </c>
      <c r="F23" s="126" t="s">
        <v>98</v>
      </c>
      <c r="G23" s="116" t="s">
        <v>99</v>
      </c>
      <c r="H23" s="127" t="s">
        <v>100</v>
      </c>
      <c r="I23" s="175">
        <f>资金及综合打分表!B251</f>
        <v>0.79</v>
      </c>
      <c r="J23" s="140">
        <f t="shared" si="0"/>
        <v>0.79</v>
      </c>
    </row>
    <row r="24" spans="1:10" ht="45" customHeight="1">
      <c r="A24" s="178"/>
      <c r="B24" s="178"/>
      <c r="C24" s="116" t="s">
        <v>101</v>
      </c>
      <c r="D24" s="116" t="s">
        <v>15</v>
      </c>
      <c r="E24" s="116">
        <v>1</v>
      </c>
      <c r="F24" s="126" t="s">
        <v>102</v>
      </c>
      <c r="G24" s="116" t="s">
        <v>99</v>
      </c>
      <c r="H24" s="128" t="s">
        <v>103</v>
      </c>
      <c r="I24" s="175">
        <f>资金及综合打分表!B263</f>
        <v>0.71</v>
      </c>
      <c r="J24" s="140">
        <f t="shared" si="0"/>
        <v>0.71</v>
      </c>
    </row>
    <row r="25" spans="1:10" ht="45" customHeight="1">
      <c r="A25" s="178"/>
      <c r="B25" s="116" t="s">
        <v>104</v>
      </c>
      <c r="C25" s="116" t="s">
        <v>105</v>
      </c>
      <c r="D25" s="116" t="s">
        <v>106</v>
      </c>
      <c r="E25" s="116">
        <v>8</v>
      </c>
      <c r="F25" s="126" t="s">
        <v>107</v>
      </c>
      <c r="G25" s="8" t="s">
        <v>15</v>
      </c>
      <c r="H25" s="126" t="s">
        <v>65</v>
      </c>
      <c r="I25" s="175">
        <f>资金及综合打分表!B275</f>
        <v>7.31</v>
      </c>
      <c r="J25" s="140">
        <f t="shared" si="0"/>
        <v>0.91374999999999995</v>
      </c>
    </row>
    <row r="26" spans="1:10" ht="25.5" customHeight="1">
      <c r="A26" s="177" t="s">
        <v>108</v>
      </c>
      <c r="B26" s="177"/>
      <c r="C26" s="177"/>
      <c r="D26" s="177"/>
      <c r="E26" s="125">
        <f>SUM(E4:E25)</f>
        <v>100</v>
      </c>
      <c r="F26" s="115"/>
      <c r="G26" s="125"/>
      <c r="H26" s="125"/>
      <c r="I26" s="148" t="e">
        <f>SUM(I4:I25)</f>
        <v>#REF!</v>
      </c>
      <c r="J26" s="145" t="e">
        <f t="shared" si="0"/>
        <v>#REF!</v>
      </c>
    </row>
  </sheetData>
  <mergeCells count="14">
    <mergeCell ref="A2:J2"/>
    <mergeCell ref="A26:D26"/>
    <mergeCell ref="A4:A9"/>
    <mergeCell ref="A10:A14"/>
    <mergeCell ref="A15:A19"/>
    <mergeCell ref="A20:A25"/>
    <mergeCell ref="B4:B5"/>
    <mergeCell ref="B6:B7"/>
    <mergeCell ref="B8:B9"/>
    <mergeCell ref="B10:B12"/>
    <mergeCell ref="B13:B14"/>
    <mergeCell ref="B15:B16"/>
    <mergeCell ref="B20:B22"/>
    <mergeCell ref="B23:B24"/>
  </mergeCells>
  <phoneticPr fontId="47" type="noConversion"/>
  <printOptions horizontalCentered="1"/>
  <pageMargins left="0.59027777777777801" right="0.51180555555555596" top="0.43263888888888902" bottom="0.31458333333333299" header="0.31458333333333299" footer="0.118055555555556"/>
  <pageSetup paperSize="9" scale="72" fitToHeight="0"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H285"/>
  <sheetViews>
    <sheetView workbookViewId="0">
      <selection activeCell="H1" sqref="H1:M1048576"/>
    </sheetView>
  </sheetViews>
  <sheetFormatPr defaultColWidth="8.875" defaultRowHeight="14.25"/>
  <cols>
    <col min="1" max="1" width="28.125" style="153" customWidth="1"/>
    <col min="2" max="2" width="13.5" style="153" customWidth="1"/>
    <col min="3" max="3" width="12.25" style="153" customWidth="1"/>
    <col min="4" max="4" width="15.875" style="153" customWidth="1"/>
    <col min="5" max="5" width="15.25" style="153" customWidth="1"/>
    <col min="6" max="6" width="16.5" style="153" customWidth="1"/>
    <col min="7" max="7" width="15.375" style="153" customWidth="1"/>
    <col min="8" max="8" width="10.625" style="153" customWidth="1"/>
    <col min="9" max="16384" width="8.875" style="153"/>
  </cols>
  <sheetData>
    <row r="1" spans="1:7" ht="20.25">
      <c r="A1" s="186" t="s">
        <v>109</v>
      </c>
      <c r="B1" s="186"/>
      <c r="C1" s="186"/>
      <c r="D1" s="186"/>
      <c r="E1" s="186"/>
      <c r="F1" s="186"/>
      <c r="G1" s="186"/>
    </row>
    <row r="2" spans="1:7">
      <c r="A2" s="154" t="s">
        <v>110</v>
      </c>
      <c r="B2" s="154" t="s">
        <v>111</v>
      </c>
      <c r="C2" s="154" t="s">
        <v>112</v>
      </c>
      <c r="D2" s="154" t="s">
        <v>113</v>
      </c>
      <c r="E2" s="154" t="s">
        <v>114</v>
      </c>
      <c r="F2" s="154" t="s">
        <v>115</v>
      </c>
      <c r="G2" s="154" t="s">
        <v>116</v>
      </c>
    </row>
    <row r="3" spans="1:7">
      <c r="A3" s="154" t="s">
        <v>117</v>
      </c>
      <c r="B3" s="154"/>
      <c r="C3" s="154"/>
      <c r="D3" s="155">
        <v>8771</v>
      </c>
      <c r="E3" s="155">
        <v>8771</v>
      </c>
      <c r="F3" s="155">
        <v>40124</v>
      </c>
      <c r="G3" s="155">
        <v>40026</v>
      </c>
    </row>
    <row r="4" spans="1:7">
      <c r="A4" s="154" t="s">
        <v>118</v>
      </c>
      <c r="B4" s="156">
        <v>505</v>
      </c>
      <c r="C4" s="156">
        <v>475</v>
      </c>
      <c r="D4" s="155">
        <v>2190</v>
      </c>
      <c r="E4" s="155">
        <v>2190</v>
      </c>
      <c r="F4" s="155">
        <v>3260</v>
      </c>
      <c r="G4" s="155">
        <v>3260</v>
      </c>
    </row>
    <row r="5" spans="1:7">
      <c r="A5" s="154" t="s">
        <v>119</v>
      </c>
      <c r="B5" s="154"/>
      <c r="C5" s="154"/>
      <c r="D5" s="156">
        <v>726.6</v>
      </c>
      <c r="E5" s="156">
        <v>761.84</v>
      </c>
      <c r="F5" s="155">
        <v>1684</v>
      </c>
      <c r="G5" s="155">
        <v>1591</v>
      </c>
    </row>
    <row r="6" spans="1:7">
      <c r="A6" s="154" t="s">
        <v>120</v>
      </c>
      <c r="B6" s="157"/>
      <c r="C6" s="157"/>
      <c r="D6" s="155">
        <v>8000</v>
      </c>
      <c r="E6" s="155">
        <v>7552.5</v>
      </c>
      <c r="F6" s="155">
        <v>2100</v>
      </c>
      <c r="G6" s="158">
        <v>1931.43</v>
      </c>
    </row>
    <row r="7" spans="1:7">
      <c r="A7" s="154" t="s">
        <v>121</v>
      </c>
      <c r="B7" s="156">
        <v>750</v>
      </c>
      <c r="C7" s="156">
        <v>750</v>
      </c>
      <c r="D7" s="155">
        <v>1000</v>
      </c>
      <c r="E7" s="156">
        <v>870</v>
      </c>
      <c r="F7" s="155">
        <v>1935</v>
      </c>
      <c r="G7" s="155">
        <v>1860</v>
      </c>
    </row>
    <row r="8" spans="1:7">
      <c r="A8" s="154" t="s">
        <v>122</v>
      </c>
      <c r="B8" s="154"/>
      <c r="C8" s="154"/>
      <c r="D8" s="154"/>
      <c r="E8" s="154"/>
      <c r="F8" s="156">
        <v>600</v>
      </c>
      <c r="G8" s="156">
        <v>600</v>
      </c>
    </row>
    <row r="9" spans="1:7">
      <c r="A9" s="154"/>
      <c r="B9" s="155">
        <f t="shared" ref="B9:G9" si="0">SUM(B3:B8)</f>
        <v>1255</v>
      </c>
      <c r="C9" s="155">
        <f t="shared" si="0"/>
        <v>1225</v>
      </c>
      <c r="D9" s="155">
        <f t="shared" si="0"/>
        <v>20687.599999999999</v>
      </c>
      <c r="E9" s="155">
        <f t="shared" si="0"/>
        <v>20145.34</v>
      </c>
      <c r="F9" s="155">
        <f t="shared" si="0"/>
        <v>49703</v>
      </c>
      <c r="G9" s="155">
        <f t="shared" si="0"/>
        <v>49268.43</v>
      </c>
    </row>
    <row r="10" spans="1:7">
      <c r="A10" s="154"/>
      <c r="B10" s="155"/>
      <c r="C10" s="155"/>
      <c r="D10" s="155"/>
      <c r="E10" s="155"/>
      <c r="F10" s="155"/>
      <c r="G10" s="155">
        <f>B9+D9+F9</f>
        <v>71645.600000000006</v>
      </c>
    </row>
    <row r="11" spans="1:7">
      <c r="A11" s="154"/>
      <c r="B11" s="155"/>
      <c r="C11" s="155"/>
      <c r="D11" s="155"/>
      <c r="E11" s="155"/>
      <c r="F11" s="155"/>
      <c r="G11" s="155">
        <f>C9+E9+G9</f>
        <v>70638.77</v>
      </c>
    </row>
    <row r="12" spans="1:7">
      <c r="A12" s="159"/>
      <c r="B12" s="159"/>
      <c r="C12" s="159"/>
      <c r="D12" s="159"/>
      <c r="E12" s="159"/>
      <c r="F12" s="159"/>
      <c r="G12" s="160">
        <f>G11/G10</f>
        <v>0.98594707839699858</v>
      </c>
    </row>
    <row r="14" spans="1:7" s="152" customFormat="1">
      <c r="A14" s="182" t="s">
        <v>123</v>
      </c>
      <c r="B14" s="182"/>
      <c r="C14" s="182"/>
      <c r="D14" s="182"/>
      <c r="E14" s="182"/>
      <c r="F14" s="182"/>
      <c r="G14" s="182"/>
    </row>
    <row r="15" spans="1:7">
      <c r="A15" s="154" t="s">
        <v>110</v>
      </c>
      <c r="B15" s="154" t="s">
        <v>124</v>
      </c>
      <c r="C15" s="154" t="s">
        <v>125</v>
      </c>
      <c r="D15" s="154" t="s">
        <v>126</v>
      </c>
      <c r="E15" s="154" t="s">
        <v>125</v>
      </c>
      <c r="F15" s="154" t="s">
        <v>127</v>
      </c>
      <c r="G15" s="154" t="s">
        <v>125</v>
      </c>
    </row>
    <row r="16" spans="1:7">
      <c r="A16" s="154" t="s">
        <v>117</v>
      </c>
      <c r="B16" s="154"/>
      <c r="C16" s="154"/>
      <c r="D16" s="154">
        <f>'2019技术改造'!I4</f>
        <v>3</v>
      </c>
      <c r="E16" s="161">
        <f>D16*D3/$D$9</f>
        <v>1.271921344186856</v>
      </c>
      <c r="F16" s="154">
        <f>'2020年技改'!I4</f>
        <v>3</v>
      </c>
      <c r="G16" s="161">
        <f t="shared" ref="G16:G21" si="1">F16*F3/$F$9</f>
        <v>2.4218256443273041</v>
      </c>
    </row>
    <row r="17" spans="1:7">
      <c r="A17" s="154" t="s">
        <v>118</v>
      </c>
      <c r="B17" s="154">
        <f>'2018规模以上'!I4</f>
        <v>3</v>
      </c>
      <c r="C17" s="161">
        <f>B17*B4/B9</f>
        <v>1.2071713147410359</v>
      </c>
      <c r="D17" s="154">
        <f>'2019小升规'!I4</f>
        <v>3</v>
      </c>
      <c r="E17" s="161">
        <f>D17*D4/$D$9</f>
        <v>0.31758154643361242</v>
      </c>
      <c r="F17" s="154">
        <f>'2020年规模以上'!I4</f>
        <v>3</v>
      </c>
      <c r="G17" s="161">
        <f t="shared" si="1"/>
        <v>0.1967688067118685</v>
      </c>
    </row>
    <row r="18" spans="1:7">
      <c r="A18" s="154" t="s">
        <v>119</v>
      </c>
      <c r="B18" s="154"/>
      <c r="C18" s="161"/>
      <c r="D18" s="154">
        <f>'2019机器换人'!I4</f>
        <v>3</v>
      </c>
      <c r="E18" s="161">
        <f>D18*D5/$D$9</f>
        <v>0.10536746650167252</v>
      </c>
      <c r="F18" s="154">
        <f>'2020机器换人'!J4</f>
        <v>3</v>
      </c>
      <c r="G18" s="161">
        <f t="shared" si="1"/>
        <v>0.10164376395790999</v>
      </c>
    </row>
    <row r="19" spans="1:7">
      <c r="A19" s="154" t="s">
        <v>120</v>
      </c>
      <c r="B19" s="154"/>
      <c r="C19" s="161"/>
      <c r="D19" s="154">
        <f>'2019品牌宣传'!I4</f>
        <v>3</v>
      </c>
      <c r="E19" s="161">
        <f>D19*D6/$D$9</f>
        <v>1.1601152381136528</v>
      </c>
      <c r="F19" s="154">
        <f>'2020品牌宣传'!I4</f>
        <v>3</v>
      </c>
      <c r="G19" s="161">
        <f t="shared" si="1"/>
        <v>0.12675291229905639</v>
      </c>
    </row>
    <row r="20" spans="1:7">
      <c r="A20" s="154" t="s">
        <v>121</v>
      </c>
      <c r="B20" s="154">
        <f>'2018首台套'!J4</f>
        <v>3</v>
      </c>
      <c r="C20" s="161">
        <f>B20*B7/B9</f>
        <v>1.7928286852589641</v>
      </c>
      <c r="D20" s="154">
        <f>'2019首台（套）'!I4</f>
        <v>3</v>
      </c>
      <c r="E20" s="161">
        <f>D20*D7/$D$9</f>
        <v>0.1450144047642066</v>
      </c>
      <c r="F20" s="154">
        <f>'2020首台套'!J4</f>
        <v>3</v>
      </c>
      <c r="G20" s="161">
        <f t="shared" si="1"/>
        <v>0.11679375490413053</v>
      </c>
    </row>
    <row r="21" spans="1:7">
      <c r="A21" s="154" t="s">
        <v>122</v>
      </c>
      <c r="B21" s="154"/>
      <c r="C21" s="154"/>
      <c r="D21" s="154"/>
      <c r="E21" s="154"/>
      <c r="F21" s="154">
        <f>'2020标杆企业'!J4</f>
        <v>3</v>
      </c>
      <c r="G21" s="161">
        <f t="shared" si="1"/>
        <v>3.6215117799730398E-2</v>
      </c>
    </row>
    <row r="22" spans="1:7">
      <c r="A22" s="154" t="s">
        <v>128</v>
      </c>
      <c r="B22" s="161"/>
      <c r="C22" s="161">
        <f>SUM(C16:C21)</f>
        <v>3</v>
      </c>
      <c r="D22" s="161"/>
      <c r="E22" s="161">
        <f>SUM(E16:E21)</f>
        <v>3.0000000000000009</v>
      </c>
      <c r="F22" s="161"/>
      <c r="G22" s="161">
        <f>SUM(G16:G21)</f>
        <v>3</v>
      </c>
    </row>
    <row r="23" spans="1:7">
      <c r="A23" s="159" t="s">
        <v>108</v>
      </c>
      <c r="B23" s="183">
        <f>C22*$B$9/$G$10+E22*$D$9/$G$10+G22*$F$9/$G$10</f>
        <v>3</v>
      </c>
      <c r="C23" s="184"/>
      <c r="D23" s="184"/>
      <c r="E23" s="184"/>
      <c r="F23" s="184"/>
      <c r="G23" s="185"/>
    </row>
    <row r="26" spans="1:7">
      <c r="A26" s="182" t="s">
        <v>129</v>
      </c>
      <c r="B26" s="182"/>
      <c r="C26" s="182"/>
      <c r="D26" s="182"/>
      <c r="E26" s="182"/>
      <c r="F26" s="182"/>
      <c r="G26" s="182"/>
    </row>
    <row r="27" spans="1:7">
      <c r="A27" s="154" t="s">
        <v>110</v>
      </c>
      <c r="B27" s="154" t="s">
        <v>124</v>
      </c>
      <c r="C27" s="154" t="s">
        <v>125</v>
      </c>
      <c r="D27" s="154" t="s">
        <v>126</v>
      </c>
      <c r="E27" s="154" t="s">
        <v>125</v>
      </c>
      <c r="F27" s="154" t="s">
        <v>127</v>
      </c>
      <c r="G27" s="154" t="s">
        <v>125</v>
      </c>
    </row>
    <row r="28" spans="1:7">
      <c r="A28" s="154" t="s">
        <v>117</v>
      </c>
      <c r="B28" s="154"/>
      <c r="C28" s="154"/>
      <c r="D28" s="154">
        <f>'2019技术改造'!I5</f>
        <v>3</v>
      </c>
      <c r="E28" s="161">
        <f>D28*$D$3/$D$9</f>
        <v>1.271921344186856</v>
      </c>
      <c r="F28" s="154">
        <f>'2020年技改'!I5</f>
        <v>3</v>
      </c>
      <c r="G28" s="161">
        <f>F28*$F$3/$F$9</f>
        <v>2.4218256443273041</v>
      </c>
    </row>
    <row r="29" spans="1:7">
      <c r="A29" s="154" t="s">
        <v>118</v>
      </c>
      <c r="B29" s="154">
        <f>'2018规模以上'!I5</f>
        <v>3</v>
      </c>
      <c r="C29" s="161">
        <f>B29*$B$4/$B$9</f>
        <v>1.2071713147410359</v>
      </c>
      <c r="D29" s="154">
        <f>'2019小升规'!I5</f>
        <v>3</v>
      </c>
      <c r="E29" s="161">
        <f>D29*$D$4/$D$9</f>
        <v>0.31758154643361242</v>
      </c>
      <c r="F29" s="154">
        <f>'2020年规模以上'!I5</f>
        <v>3</v>
      </c>
      <c r="G29" s="161">
        <f>F29*$F$4/$F$9</f>
        <v>0.1967688067118685</v>
      </c>
    </row>
    <row r="30" spans="1:7">
      <c r="A30" s="154" t="s">
        <v>119</v>
      </c>
      <c r="B30" s="154"/>
      <c r="C30" s="161"/>
      <c r="D30" s="154">
        <f>'2019机器换人'!I5</f>
        <v>3</v>
      </c>
      <c r="E30" s="161">
        <f>D30*$D$5/$D$9</f>
        <v>0.10536746650167252</v>
      </c>
      <c r="F30" s="154">
        <f>'2020机器换人'!J5</f>
        <v>3</v>
      </c>
      <c r="G30" s="161">
        <f>F30*$F$5/$F$9</f>
        <v>0.10164376395790999</v>
      </c>
    </row>
    <row r="31" spans="1:7">
      <c r="A31" s="154" t="s">
        <v>120</v>
      </c>
      <c r="B31" s="154"/>
      <c r="C31" s="161"/>
      <c r="D31" s="154">
        <f>'2019品牌宣传'!I5</f>
        <v>3</v>
      </c>
      <c r="E31" s="161">
        <f>D31*$D$6/$D$9</f>
        <v>1.1601152381136528</v>
      </c>
      <c r="F31" s="154">
        <f>'2020品牌宣传'!I5</f>
        <v>3</v>
      </c>
      <c r="G31" s="161">
        <f>F31*$F$6/$F$9</f>
        <v>0.12675291229905639</v>
      </c>
    </row>
    <row r="32" spans="1:7">
      <c r="A32" s="154" t="s">
        <v>121</v>
      </c>
      <c r="B32" s="154">
        <f>'2018首台套'!J5</f>
        <v>3</v>
      </c>
      <c r="C32" s="161">
        <f>B32*$B$7/$B$9</f>
        <v>1.7928286852589641</v>
      </c>
      <c r="D32" s="154">
        <f>'2019首台（套）'!I5</f>
        <v>3</v>
      </c>
      <c r="E32" s="161">
        <f>D32*$D$7/$D$9</f>
        <v>0.1450144047642066</v>
      </c>
      <c r="F32" s="154">
        <f>'2020首台套'!J5</f>
        <v>3</v>
      </c>
      <c r="G32" s="161">
        <f>F32*$F$7/$F$9</f>
        <v>0.11679375490413053</v>
      </c>
    </row>
    <row r="33" spans="1:7">
      <c r="A33" s="154" t="s">
        <v>122</v>
      </c>
      <c r="B33" s="154"/>
      <c r="C33" s="154"/>
      <c r="D33" s="154"/>
      <c r="E33" s="154"/>
      <c r="F33" s="154">
        <f>'2020标杆企业'!J5</f>
        <v>3</v>
      </c>
      <c r="G33" s="161">
        <f>F33*$F$8/$F$9</f>
        <v>3.6215117799730398E-2</v>
      </c>
    </row>
    <row r="34" spans="1:7">
      <c r="A34" s="154" t="s">
        <v>128</v>
      </c>
      <c r="B34" s="161"/>
      <c r="C34" s="161">
        <f>SUM(C28:C33)</f>
        <v>3</v>
      </c>
      <c r="D34" s="161"/>
      <c r="E34" s="161">
        <f>SUM(E28:E33)</f>
        <v>3.0000000000000009</v>
      </c>
      <c r="F34" s="161"/>
      <c r="G34" s="161">
        <f>SUM(G28:G33)</f>
        <v>3</v>
      </c>
    </row>
    <row r="35" spans="1:7">
      <c r="A35" s="159" t="s">
        <v>108</v>
      </c>
      <c r="B35" s="183">
        <f>C34*$B$9/$G$10+E34*$D$9/$G$10+G34*$F$9/$G$10</f>
        <v>3</v>
      </c>
      <c r="C35" s="184"/>
      <c r="D35" s="184"/>
      <c r="E35" s="184"/>
      <c r="F35" s="184"/>
      <c r="G35" s="185"/>
    </row>
    <row r="38" spans="1:7">
      <c r="A38" s="182" t="s">
        <v>130</v>
      </c>
      <c r="B38" s="182"/>
      <c r="C38" s="182"/>
      <c r="D38" s="182"/>
      <c r="E38" s="182"/>
      <c r="F38" s="182"/>
      <c r="G38" s="182"/>
    </row>
    <row r="39" spans="1:7">
      <c r="A39" s="154" t="s">
        <v>110</v>
      </c>
      <c r="B39" s="154" t="s">
        <v>124</v>
      </c>
      <c r="C39" s="154" t="s">
        <v>125</v>
      </c>
      <c r="D39" s="154" t="s">
        <v>126</v>
      </c>
      <c r="E39" s="154" t="s">
        <v>125</v>
      </c>
      <c r="F39" s="154" t="s">
        <v>127</v>
      </c>
      <c r="G39" s="154" t="s">
        <v>125</v>
      </c>
    </row>
    <row r="40" spans="1:7">
      <c r="A40" s="154" t="s">
        <v>117</v>
      </c>
      <c r="B40" s="154"/>
      <c r="C40" s="154"/>
      <c r="D40" s="154">
        <f>'2019技术改造'!I6</f>
        <v>1.5</v>
      </c>
      <c r="E40" s="161">
        <f>D40*$D$3/$D$9</f>
        <v>0.63596067209342799</v>
      </c>
      <c r="F40" s="154">
        <f>'2020年技改'!I6</f>
        <v>2.25</v>
      </c>
      <c r="G40" s="161">
        <f>F40*$F$3/$F$9</f>
        <v>1.8163692332454782</v>
      </c>
    </row>
    <row r="41" spans="1:7">
      <c r="A41" s="154" t="s">
        <v>118</v>
      </c>
      <c r="B41" s="154">
        <f>'2018规模以上'!I6</f>
        <v>1.5</v>
      </c>
      <c r="C41" s="161">
        <f>B41*$B$4/$B$9</f>
        <v>0.60358565737051795</v>
      </c>
      <c r="D41" s="154">
        <f>'2019小升规'!I6</f>
        <v>1.5</v>
      </c>
      <c r="E41" s="161">
        <f>D41*$D$4/$D$9</f>
        <v>0.15879077321680621</v>
      </c>
      <c r="F41" s="154">
        <f>'2020年规模以上'!I6</f>
        <v>2.25</v>
      </c>
      <c r="G41" s="161">
        <f>F41*$F$4/$F$9</f>
        <v>0.14757660503390138</v>
      </c>
    </row>
    <row r="42" spans="1:7">
      <c r="A42" s="154" t="s">
        <v>119</v>
      </c>
      <c r="B42" s="154"/>
      <c r="C42" s="161"/>
      <c r="D42" s="154">
        <f>'2019机器换人'!I6</f>
        <v>1.5</v>
      </c>
      <c r="E42" s="161">
        <f>D42*$D$5/$D$9</f>
        <v>5.2683733250836258E-2</v>
      </c>
      <c r="F42" s="154">
        <f>'2020机器换人'!J6</f>
        <v>2.25</v>
      </c>
      <c r="G42" s="161">
        <f>F42*$F$5/$F$9</f>
        <v>7.6232822968432493E-2</v>
      </c>
    </row>
    <row r="43" spans="1:7">
      <c r="A43" s="154" t="s">
        <v>120</v>
      </c>
      <c r="B43" s="154"/>
      <c r="C43" s="161"/>
      <c r="D43" s="154">
        <f>'2019品牌宣传'!I6</f>
        <v>1.5</v>
      </c>
      <c r="E43" s="161">
        <f>D43*$D$6/$D$9</f>
        <v>0.5800576190568264</v>
      </c>
      <c r="F43" s="154">
        <f>'2020品牌宣传'!I6</f>
        <v>1.5</v>
      </c>
      <c r="G43" s="161">
        <f>F43*$F$6/$F$9</f>
        <v>6.3376456149528193E-2</v>
      </c>
    </row>
    <row r="44" spans="1:7">
      <c r="A44" s="154" t="s">
        <v>121</v>
      </c>
      <c r="B44" s="154">
        <f>'2018首台套'!J6</f>
        <v>1.5</v>
      </c>
      <c r="C44" s="161">
        <f>B44*$B$7/$B$9</f>
        <v>0.89641434262948205</v>
      </c>
      <c r="D44" s="154">
        <f>'2019首台（套）'!I6</f>
        <v>1.5</v>
      </c>
      <c r="E44" s="161">
        <f>D44*$D$7/$D$9</f>
        <v>7.25072023821033E-2</v>
      </c>
      <c r="F44" s="154">
        <f>'2020首台套'!J6</f>
        <v>2.25</v>
      </c>
      <c r="G44" s="161">
        <f>F44*$F$7/$F$9</f>
        <v>8.7595316178097904E-2</v>
      </c>
    </row>
    <row r="45" spans="1:7">
      <c r="A45" s="154" t="s">
        <v>122</v>
      </c>
      <c r="B45" s="154"/>
      <c r="C45" s="154"/>
      <c r="D45" s="154"/>
      <c r="E45" s="154"/>
      <c r="F45" s="154">
        <f>'2020标杆企业'!J6</f>
        <v>2.25</v>
      </c>
      <c r="G45" s="161">
        <f>F45*$F$8/$F$9</f>
        <v>2.7161338349797799E-2</v>
      </c>
    </row>
    <row r="46" spans="1:7">
      <c r="A46" s="154" t="s">
        <v>128</v>
      </c>
      <c r="B46" s="161"/>
      <c r="C46" s="161">
        <f>SUM(C40:C45)</f>
        <v>1.5</v>
      </c>
      <c r="D46" s="161"/>
      <c r="E46" s="161">
        <f>SUM(E40:E45)</f>
        <v>1.5000000000000004</v>
      </c>
      <c r="F46" s="161"/>
      <c r="G46" s="161">
        <f>SUM(G40:G45)</f>
        <v>2.2183117719252361</v>
      </c>
    </row>
    <row r="47" spans="1:7">
      <c r="A47" s="159" t="s">
        <v>108</v>
      </c>
      <c r="B47" s="183">
        <f>ROUND(C46*$B$9/$G$10+E46*$D$9/$G$10+G46*$F$9/$G$10,2)</f>
        <v>2</v>
      </c>
      <c r="C47" s="184"/>
      <c r="D47" s="184"/>
      <c r="E47" s="184"/>
      <c r="F47" s="184"/>
      <c r="G47" s="185"/>
    </row>
    <row r="50" spans="1:7">
      <c r="A50" s="182" t="s">
        <v>131</v>
      </c>
      <c r="B50" s="182"/>
      <c r="C50" s="182"/>
      <c r="D50" s="182"/>
      <c r="E50" s="182"/>
      <c r="F50" s="182"/>
      <c r="G50" s="182"/>
    </row>
    <row r="51" spans="1:7">
      <c r="A51" s="154" t="s">
        <v>110</v>
      </c>
      <c r="B51" s="154" t="s">
        <v>124</v>
      </c>
      <c r="C51" s="154" t="s">
        <v>125</v>
      </c>
      <c r="D51" s="154" t="s">
        <v>126</v>
      </c>
      <c r="E51" s="154" t="s">
        <v>125</v>
      </c>
      <c r="F51" s="154" t="s">
        <v>127</v>
      </c>
      <c r="G51" s="154" t="s">
        <v>125</v>
      </c>
    </row>
    <row r="52" spans="1:7">
      <c r="A52" s="154" t="s">
        <v>117</v>
      </c>
      <c r="B52" s="154"/>
      <c r="C52" s="154"/>
      <c r="D52" s="154">
        <f>'2019技术改造'!I7</f>
        <v>2</v>
      </c>
      <c r="E52" s="161">
        <f>D52*$D$3/$D$9</f>
        <v>0.84794756279123729</v>
      </c>
      <c r="F52" s="154">
        <f>'2020年技改'!I7</f>
        <v>2</v>
      </c>
      <c r="G52" s="161">
        <f>F52*$F$3/$F$9</f>
        <v>1.614550429551536</v>
      </c>
    </row>
    <row r="53" spans="1:7">
      <c r="A53" s="154" t="s">
        <v>118</v>
      </c>
      <c r="B53" s="154">
        <f>'2018规模以上'!I7</f>
        <v>2</v>
      </c>
      <c r="C53" s="161">
        <f>B53*$B$4/$B$9</f>
        <v>0.80478087649402386</v>
      </c>
      <c r="D53" s="154">
        <f>'2019小升规'!I7</f>
        <v>2</v>
      </c>
      <c r="E53" s="161">
        <f>D53*$D$4/$D$9</f>
        <v>0.21172103095574163</v>
      </c>
      <c r="F53" s="154">
        <f>'2020年规模以上'!I7</f>
        <v>2</v>
      </c>
      <c r="G53" s="161">
        <f>F53*$F$4/$F$9</f>
        <v>0.13117920447457901</v>
      </c>
    </row>
    <row r="54" spans="1:7">
      <c r="A54" s="154" t="s">
        <v>119</v>
      </c>
      <c r="B54" s="154"/>
      <c r="C54" s="161"/>
      <c r="D54" s="154">
        <f>'2019机器换人'!I7</f>
        <v>2</v>
      </c>
      <c r="E54" s="161">
        <f>D54*$D$5/$D$9</f>
        <v>7.0244977667781677E-2</v>
      </c>
      <c r="F54" s="154">
        <f>'2020机器换人'!J7</f>
        <v>2</v>
      </c>
      <c r="G54" s="161">
        <f>F54*$F$5/$F$9</f>
        <v>6.7762509305273319E-2</v>
      </c>
    </row>
    <row r="55" spans="1:7">
      <c r="A55" s="154" t="s">
        <v>120</v>
      </c>
      <c r="B55" s="154"/>
      <c r="C55" s="161"/>
      <c r="D55" s="154">
        <f>'2019品牌宣传'!I7</f>
        <v>2</v>
      </c>
      <c r="E55" s="161">
        <f>D55*$D$6/$D$9</f>
        <v>0.77341015874243513</v>
      </c>
      <c r="F55" s="154">
        <f>'2020品牌宣传'!I7</f>
        <v>2</v>
      </c>
      <c r="G55" s="161">
        <f>F55*$F$6/$F$9</f>
        <v>8.4501941532704267E-2</v>
      </c>
    </row>
    <row r="56" spans="1:7">
      <c r="A56" s="154" t="s">
        <v>121</v>
      </c>
      <c r="B56" s="154">
        <f>'2018首台套'!J7</f>
        <v>2</v>
      </c>
      <c r="C56" s="161">
        <f>B56*$B$7/$B$9</f>
        <v>1.1952191235059761</v>
      </c>
      <c r="D56" s="154">
        <f>'2019首台（套）'!I7</f>
        <v>2</v>
      </c>
      <c r="E56" s="161">
        <f>D56*$D$7/$D$9</f>
        <v>9.6676269842804391E-2</v>
      </c>
      <c r="F56" s="154">
        <f>'2020首台套'!J7</f>
        <v>2</v>
      </c>
      <c r="G56" s="161">
        <f>F56*$F$7/$F$9</f>
        <v>7.7862503269420361E-2</v>
      </c>
    </row>
    <row r="57" spans="1:7">
      <c r="A57" s="154" t="s">
        <v>122</v>
      </c>
      <c r="B57" s="154"/>
      <c r="C57" s="154"/>
      <c r="D57" s="154"/>
      <c r="E57" s="154"/>
      <c r="F57" s="154">
        <f>'2020标杆企业'!J7</f>
        <v>2</v>
      </c>
      <c r="G57" s="161">
        <f>F57*$F$8/$F$9</f>
        <v>2.4143411866486931E-2</v>
      </c>
    </row>
    <row r="58" spans="1:7">
      <c r="A58" s="154" t="s">
        <v>128</v>
      </c>
      <c r="B58" s="161"/>
      <c r="C58" s="161">
        <f t="shared" ref="C58:G58" si="2">SUM(C52:C57)</f>
        <v>2</v>
      </c>
      <c r="D58" s="161"/>
      <c r="E58" s="161">
        <f t="shared" si="2"/>
        <v>2</v>
      </c>
      <c r="F58" s="161"/>
      <c r="G58" s="161">
        <f t="shared" si="2"/>
        <v>2</v>
      </c>
    </row>
    <row r="59" spans="1:7">
      <c r="A59" s="159" t="s">
        <v>108</v>
      </c>
      <c r="B59" s="183">
        <f>C58*$B$9/$G$10+E58*$D$9/$G$10+G58*$F$9/$G$10</f>
        <v>1.9999999999999998</v>
      </c>
      <c r="C59" s="184"/>
      <c r="D59" s="184"/>
      <c r="E59" s="184"/>
      <c r="F59" s="184"/>
      <c r="G59" s="185"/>
    </row>
    <row r="62" spans="1:7">
      <c r="A62" s="182" t="s">
        <v>132</v>
      </c>
      <c r="B62" s="182"/>
      <c r="C62" s="182"/>
      <c r="D62" s="182"/>
      <c r="E62" s="182"/>
      <c r="F62" s="182"/>
      <c r="G62" s="182"/>
    </row>
    <row r="63" spans="1:7">
      <c r="A63" s="154" t="s">
        <v>110</v>
      </c>
      <c r="B63" s="154" t="s">
        <v>124</v>
      </c>
      <c r="C63" s="154" t="s">
        <v>125</v>
      </c>
      <c r="D63" s="154" t="s">
        <v>126</v>
      </c>
      <c r="E63" s="154" t="s">
        <v>125</v>
      </c>
      <c r="F63" s="154" t="s">
        <v>127</v>
      </c>
      <c r="G63" s="154" t="s">
        <v>125</v>
      </c>
    </row>
    <row r="64" spans="1:7">
      <c r="A64" s="154" t="s">
        <v>117</v>
      </c>
      <c r="B64" s="154"/>
      <c r="C64" s="154"/>
      <c r="D64" s="154">
        <f>'2019技术改造'!I8</f>
        <v>4</v>
      </c>
      <c r="E64" s="161">
        <f>D64*$D$3/$D$9</f>
        <v>1.6958951255824746</v>
      </c>
      <c r="F64" s="154">
        <f>'2020年技改'!I8</f>
        <v>4</v>
      </c>
      <c r="G64" s="161">
        <f>F64*$F$3/$F$9</f>
        <v>3.2291008591030721</v>
      </c>
    </row>
    <row r="65" spans="1:7">
      <c r="A65" s="154" t="s">
        <v>118</v>
      </c>
      <c r="B65" s="154">
        <f>'2018规模以上'!I8</f>
        <v>4</v>
      </c>
      <c r="C65" s="161">
        <f>B65*$B$4/$B$9</f>
        <v>1.6095617529880477</v>
      </c>
      <c r="D65" s="154">
        <f>'2019小升规'!I8</f>
        <v>4</v>
      </c>
      <c r="E65" s="161">
        <f>D65*$D$4/$D$9</f>
        <v>0.42344206191148326</v>
      </c>
      <c r="F65" s="154">
        <f>'2020年规模以上'!I8</f>
        <v>4</v>
      </c>
      <c r="G65" s="161">
        <f>F65*$F$4/$F$9</f>
        <v>0.26235840894915802</v>
      </c>
    </row>
    <row r="66" spans="1:7">
      <c r="A66" s="154" t="s">
        <v>119</v>
      </c>
      <c r="B66" s="154"/>
      <c r="C66" s="161"/>
      <c r="D66" s="154">
        <f>'2019机器换人'!I8</f>
        <v>4</v>
      </c>
      <c r="E66" s="161">
        <f>D66*$D$5/$D$9</f>
        <v>0.14048995533556335</v>
      </c>
      <c r="F66" s="154">
        <f>'2020机器换人'!J8</f>
        <v>4</v>
      </c>
      <c r="G66" s="161">
        <f>F66*$F$5/$F$9</f>
        <v>0.13552501861054664</v>
      </c>
    </row>
    <row r="67" spans="1:7">
      <c r="A67" s="154" t="s">
        <v>120</v>
      </c>
      <c r="B67" s="154"/>
      <c r="C67" s="161"/>
      <c r="D67" s="154">
        <f>'2019品牌宣传'!I8</f>
        <v>4</v>
      </c>
      <c r="E67" s="161">
        <f>D67*$D$6/$D$9</f>
        <v>1.5468203174848703</v>
      </c>
      <c r="F67" s="154">
        <f>'2020品牌宣传'!I8</f>
        <v>3</v>
      </c>
      <c r="G67" s="161">
        <f>F67*$F$6/$F$9</f>
        <v>0.12675291229905639</v>
      </c>
    </row>
    <row r="68" spans="1:7">
      <c r="A68" s="154" t="s">
        <v>121</v>
      </c>
      <c r="B68" s="154">
        <f>'2018首台套'!J8</f>
        <v>3</v>
      </c>
      <c r="C68" s="161">
        <f>B68*$B$7/$B$9</f>
        <v>1.7928286852589641</v>
      </c>
      <c r="D68" s="154">
        <f>'2019首台（套）'!I8</f>
        <v>3</v>
      </c>
      <c r="E68" s="161">
        <f>D68*$D$7/$D$9</f>
        <v>0.1450144047642066</v>
      </c>
      <c r="F68" s="154">
        <f>'2020首台套'!J8</f>
        <v>3</v>
      </c>
      <c r="G68" s="161">
        <f>F68*$F$7/$F$9</f>
        <v>0.11679375490413053</v>
      </c>
    </row>
    <row r="69" spans="1:7">
      <c r="A69" s="154" t="s">
        <v>122</v>
      </c>
      <c r="B69" s="154"/>
      <c r="C69" s="154"/>
      <c r="D69" s="154"/>
      <c r="E69" s="154"/>
      <c r="F69" s="154">
        <f>'2020标杆企业'!J8</f>
        <v>4</v>
      </c>
      <c r="G69" s="161">
        <f>F69*$F$8/$F$9</f>
        <v>4.8286823732973862E-2</v>
      </c>
    </row>
    <row r="70" spans="1:7">
      <c r="A70" s="154" t="s">
        <v>128</v>
      </c>
      <c r="B70" s="161"/>
      <c r="C70" s="161">
        <f t="shared" ref="C70:G70" si="3">SUM(C64:C69)</f>
        <v>3.4023904382470116</v>
      </c>
      <c r="D70" s="161"/>
      <c r="E70" s="161">
        <f t="shared" si="3"/>
        <v>3.9516618650785982</v>
      </c>
      <c r="F70" s="161"/>
      <c r="G70" s="161">
        <f t="shared" si="3"/>
        <v>3.9188177775989379</v>
      </c>
    </row>
    <row r="71" spans="1:7">
      <c r="A71" s="159" t="s">
        <v>108</v>
      </c>
      <c r="B71" s="183">
        <f>ROUND(C70*$B$9/$G$10+E70*$D$9/$G$10+G70*$F$9/$G$10,2)</f>
        <v>3.92</v>
      </c>
      <c r="C71" s="184"/>
      <c r="D71" s="184"/>
      <c r="E71" s="184"/>
      <c r="F71" s="184"/>
      <c r="G71" s="185"/>
    </row>
    <row r="74" spans="1:7">
      <c r="A74" s="182" t="s">
        <v>133</v>
      </c>
      <c r="B74" s="182"/>
      <c r="C74" s="182"/>
      <c r="D74" s="182"/>
      <c r="E74" s="182"/>
      <c r="F74" s="182"/>
      <c r="G74" s="182"/>
    </row>
    <row r="75" spans="1:7">
      <c r="A75" s="154" t="s">
        <v>110</v>
      </c>
      <c r="B75" s="154" t="s">
        <v>124</v>
      </c>
      <c r="C75" s="154" t="s">
        <v>125</v>
      </c>
      <c r="D75" s="154" t="s">
        <v>126</v>
      </c>
      <c r="E75" s="154" t="s">
        <v>125</v>
      </c>
      <c r="F75" s="154" t="s">
        <v>127</v>
      </c>
      <c r="G75" s="154" t="s">
        <v>125</v>
      </c>
    </row>
    <row r="76" spans="1:7">
      <c r="A76" s="154" t="s">
        <v>117</v>
      </c>
      <c r="B76" s="154"/>
      <c r="C76" s="154"/>
      <c r="D76" s="154">
        <f>'2019技术改造'!I9</f>
        <v>4</v>
      </c>
      <c r="E76" s="161">
        <f>D76*$D$3/$D$9</f>
        <v>1.6958951255824746</v>
      </c>
      <c r="F76" s="154">
        <f>'2020年技改'!I9</f>
        <v>4</v>
      </c>
      <c r="G76" s="161">
        <f>F76*$F$3/$F$9</f>
        <v>3.2291008591030721</v>
      </c>
    </row>
    <row r="77" spans="1:7">
      <c r="A77" s="154" t="s">
        <v>118</v>
      </c>
      <c r="B77" s="154">
        <f>'2018规模以上'!I9</f>
        <v>4</v>
      </c>
      <c r="C77" s="161">
        <f>B77*$B$4/$B$9</f>
        <v>1.6095617529880477</v>
      </c>
      <c r="D77" s="154">
        <f>'2019小升规'!I9</f>
        <v>4</v>
      </c>
      <c r="E77" s="161">
        <f>D77*$D$4/$D$9</f>
        <v>0.42344206191148326</v>
      </c>
      <c r="F77" s="154">
        <f>'2020年规模以上'!I9</f>
        <v>4</v>
      </c>
      <c r="G77" s="161">
        <f>F77*$F$4/$F$9</f>
        <v>0.26235840894915802</v>
      </c>
    </row>
    <row r="78" spans="1:7">
      <c r="A78" s="154" t="s">
        <v>119</v>
      </c>
      <c r="B78" s="154"/>
      <c r="C78" s="161"/>
      <c r="D78" s="154">
        <f>'2019机器换人'!I9</f>
        <v>4</v>
      </c>
      <c r="E78" s="161">
        <f>D78*$D$5/$D$9</f>
        <v>0.14048995533556335</v>
      </c>
      <c r="F78" s="154">
        <f>'2020机器换人'!J9</f>
        <v>4</v>
      </c>
      <c r="G78" s="161">
        <f>F78*$F$5/$F$9</f>
        <v>0.13552501861054664</v>
      </c>
    </row>
    <row r="79" spans="1:7">
      <c r="A79" s="154" t="s">
        <v>120</v>
      </c>
      <c r="B79" s="154"/>
      <c r="C79" s="161"/>
      <c r="D79" s="154">
        <f>'2019品牌宣传'!I9</f>
        <v>4</v>
      </c>
      <c r="E79" s="161">
        <f>D79*$D$6/$D$9</f>
        <v>1.5468203174848703</v>
      </c>
      <c r="F79" s="154">
        <f>'2020品牌宣传'!I9</f>
        <v>4</v>
      </c>
      <c r="G79" s="161">
        <f>F79*$F$6/$F$9</f>
        <v>0.16900388306540853</v>
      </c>
    </row>
    <row r="80" spans="1:7">
      <c r="A80" s="154" t="s">
        <v>121</v>
      </c>
      <c r="B80" s="154">
        <f>'2018首台套'!J9</f>
        <v>4</v>
      </c>
      <c r="C80" s="161">
        <f>B80*$B$7/$B$9</f>
        <v>2.3904382470119523</v>
      </c>
      <c r="D80" s="154">
        <f>'2019首台（套）'!I9</f>
        <v>4</v>
      </c>
      <c r="E80" s="161">
        <f>D80*$D$7/$D$9</f>
        <v>0.19335253968560878</v>
      </c>
      <c r="F80" s="154">
        <f>'2020首台套'!J9</f>
        <v>4</v>
      </c>
      <c r="G80" s="161">
        <f>F80*$F$7/$F$9</f>
        <v>0.15572500653884072</v>
      </c>
    </row>
    <row r="81" spans="1:7">
      <c r="A81" s="154" t="s">
        <v>122</v>
      </c>
      <c r="B81" s="154"/>
      <c r="C81" s="154"/>
      <c r="D81" s="154"/>
      <c r="E81" s="154"/>
      <c r="F81" s="154">
        <f>'2020标杆企业'!J9</f>
        <v>4</v>
      </c>
      <c r="G81" s="161">
        <f>F81*$F$8/$F$9</f>
        <v>4.8286823732973862E-2</v>
      </c>
    </row>
    <row r="82" spans="1:7">
      <c r="A82" s="154" t="s">
        <v>128</v>
      </c>
      <c r="B82" s="161"/>
      <c r="C82" s="161">
        <f t="shared" ref="C82:G82" si="4">SUM(C76:C81)</f>
        <v>4</v>
      </c>
      <c r="D82" s="161"/>
      <c r="E82" s="161">
        <f t="shared" si="4"/>
        <v>4</v>
      </c>
      <c r="F82" s="161"/>
      <c r="G82" s="161">
        <f t="shared" si="4"/>
        <v>4</v>
      </c>
    </row>
    <row r="83" spans="1:7">
      <c r="A83" s="159" t="s">
        <v>108</v>
      </c>
      <c r="B83" s="183">
        <f>C82*$B$9/$G$10+E82*$D$9/$G$10+G82*$F$9/$G$10</f>
        <v>3.9999999999999996</v>
      </c>
      <c r="C83" s="184"/>
      <c r="D83" s="184"/>
      <c r="E83" s="184"/>
      <c r="F83" s="184"/>
      <c r="G83" s="185"/>
    </row>
    <row r="86" spans="1:7">
      <c r="A86" s="182" t="s">
        <v>42</v>
      </c>
      <c r="B86" s="182"/>
      <c r="C86" s="182"/>
      <c r="D86" s="182"/>
      <c r="E86" s="182"/>
      <c r="F86" s="182"/>
      <c r="G86" s="182"/>
    </row>
    <row r="87" spans="1:7">
      <c r="A87" s="154" t="s">
        <v>110</v>
      </c>
      <c r="B87" s="154" t="s">
        <v>124</v>
      </c>
      <c r="C87" s="154" t="s">
        <v>125</v>
      </c>
      <c r="D87" s="154" t="s">
        <v>126</v>
      </c>
      <c r="E87" s="154" t="s">
        <v>125</v>
      </c>
      <c r="F87" s="154" t="s">
        <v>127</v>
      </c>
      <c r="G87" s="154" t="s">
        <v>125</v>
      </c>
    </row>
    <row r="88" spans="1:7">
      <c r="A88" s="154" t="s">
        <v>117</v>
      </c>
      <c r="B88" s="154"/>
      <c r="C88" s="154"/>
      <c r="D88" s="154">
        <f>'2019技术改造'!I10</f>
        <v>2</v>
      </c>
      <c r="E88" s="161">
        <f>D88*$D$3/$D$9</f>
        <v>0.84794756279123729</v>
      </c>
      <c r="F88" s="161">
        <f>'2020年技改'!I10</f>
        <v>1.9760000000000004</v>
      </c>
      <c r="G88" s="161">
        <f>F88*$F$3/$F$9</f>
        <v>1.5951758243969181</v>
      </c>
    </row>
    <row r="89" spans="1:7">
      <c r="A89" s="154" t="s">
        <v>118</v>
      </c>
      <c r="B89" s="161">
        <f>'2018规模以上'!I10</f>
        <v>1.4060000000000001</v>
      </c>
      <c r="C89" s="161">
        <f>B89*$B$4/$B$9</f>
        <v>0.56576095617529887</v>
      </c>
      <c r="D89" s="154">
        <f>'2019小升规'!I10</f>
        <v>2</v>
      </c>
      <c r="E89" s="161">
        <f>D89*$D$4/$D$9</f>
        <v>0.21172103095574163</v>
      </c>
      <c r="F89" s="161">
        <f>'2020年规模以上'!I10</f>
        <v>2</v>
      </c>
      <c r="G89" s="161">
        <f>F89*$F$4/$F$9</f>
        <v>0.13117920447457901</v>
      </c>
    </row>
    <row r="90" spans="1:7">
      <c r="A90" s="154" t="s">
        <v>119</v>
      </c>
      <c r="B90" s="154"/>
      <c r="C90" s="161"/>
      <c r="D90" s="154">
        <f>'2019机器换人'!I10</f>
        <v>2</v>
      </c>
      <c r="E90" s="161">
        <f>D90*$D$5/$D$9</f>
        <v>7.0244977667781677E-2</v>
      </c>
      <c r="F90" s="161">
        <f>'2020机器换人'!J10</f>
        <v>1.4480000000000004</v>
      </c>
      <c r="G90" s="161">
        <f>F90*$F$5/$F$9</f>
        <v>4.9060056737017903E-2</v>
      </c>
    </row>
    <row r="91" spans="1:7">
      <c r="A91" s="154" t="s">
        <v>120</v>
      </c>
      <c r="B91" s="154"/>
      <c r="C91" s="161"/>
      <c r="D91" s="154">
        <f>'2019品牌宣传'!I10</f>
        <v>2</v>
      </c>
      <c r="E91" s="161">
        <f>D91*$D$6/$D$9</f>
        <v>0.77341015874243513</v>
      </c>
      <c r="F91" s="161">
        <f>'2020品牌宣传'!I10</f>
        <v>1.5985</v>
      </c>
      <c r="G91" s="161">
        <f>F91*$F$6/$F$9</f>
        <v>6.7538176770013877E-2</v>
      </c>
    </row>
    <row r="92" spans="1:7">
      <c r="A92" s="154" t="s">
        <v>121</v>
      </c>
      <c r="B92" s="154">
        <f>'2018首台套'!J10</f>
        <v>2</v>
      </c>
      <c r="C92" s="161">
        <f>B92*$B$7/$B$9</f>
        <v>1.1952191235059761</v>
      </c>
      <c r="D92" s="154">
        <f>'2019首台（套）'!I10</f>
        <v>2</v>
      </c>
      <c r="E92" s="161">
        <f>D92*$D$7/$D$9</f>
        <v>9.6676269842804391E-2</v>
      </c>
      <c r="F92" s="161">
        <f>'2020首台套'!J10</f>
        <v>1.6120000000000005</v>
      </c>
      <c r="G92" s="161">
        <f>F92*$F$7/$F$9</f>
        <v>6.275717763515283E-2</v>
      </c>
    </row>
    <row r="93" spans="1:7">
      <c r="A93" s="154" t="s">
        <v>122</v>
      </c>
      <c r="B93" s="154"/>
      <c r="C93" s="154"/>
      <c r="D93" s="154"/>
      <c r="E93" s="154"/>
      <c r="F93" s="154">
        <f>'2020标杆企业'!J10</f>
        <v>2</v>
      </c>
      <c r="G93" s="161">
        <f>F93*$F$8/$F$9</f>
        <v>2.4143411866486931E-2</v>
      </c>
    </row>
    <row r="94" spans="1:7">
      <c r="A94" s="154" t="s">
        <v>128</v>
      </c>
      <c r="B94" s="161"/>
      <c r="C94" s="161">
        <f t="shared" ref="C94:G94" si="5">SUM(C88:C93)</f>
        <v>1.7609800796812749</v>
      </c>
      <c r="D94" s="161"/>
      <c r="E94" s="161">
        <f t="shared" si="5"/>
        <v>2</v>
      </c>
      <c r="F94" s="161"/>
      <c r="G94" s="161">
        <f t="shared" si="5"/>
        <v>1.9298538518801684</v>
      </c>
    </row>
    <row r="95" spans="1:7">
      <c r="A95" s="159" t="s">
        <v>108</v>
      </c>
      <c r="B95" s="183">
        <f>ROUND(C94*$B$9/$G$10+E94*$D$9/$G$10+G94*$F$9/$G$10,2)</f>
        <v>1.95</v>
      </c>
      <c r="C95" s="184"/>
      <c r="D95" s="184"/>
      <c r="E95" s="184"/>
      <c r="F95" s="184"/>
      <c r="G95" s="185"/>
    </row>
    <row r="98" spans="1:7">
      <c r="A98" s="182" t="s">
        <v>45</v>
      </c>
      <c r="B98" s="182"/>
      <c r="C98" s="182"/>
      <c r="D98" s="182"/>
      <c r="E98" s="182"/>
      <c r="F98" s="182"/>
      <c r="G98" s="182"/>
    </row>
    <row r="99" spans="1:7">
      <c r="A99" s="154" t="s">
        <v>110</v>
      </c>
      <c r="B99" s="154" t="s">
        <v>124</v>
      </c>
      <c r="C99" s="154" t="s">
        <v>125</v>
      </c>
      <c r="D99" s="154" t="s">
        <v>126</v>
      </c>
      <c r="E99" s="154" t="s">
        <v>125</v>
      </c>
      <c r="F99" s="154" t="s">
        <v>127</v>
      </c>
      <c r="G99" s="154" t="s">
        <v>125</v>
      </c>
    </row>
    <row r="100" spans="1:7">
      <c r="A100" s="154" t="s">
        <v>117</v>
      </c>
      <c r="B100" s="154"/>
      <c r="C100" s="154"/>
      <c r="D100" s="154">
        <f>'2019技术改造'!I11</f>
        <v>2</v>
      </c>
      <c r="E100" s="161">
        <f>D100*$D$3/$D$9</f>
        <v>0.84794756279123729</v>
      </c>
      <c r="F100" s="162">
        <f>'2020年技改'!I11</f>
        <v>2</v>
      </c>
      <c r="G100" s="161">
        <f>F100*$F$3/$F$9</f>
        <v>1.614550429551536</v>
      </c>
    </row>
    <row r="101" spans="1:7">
      <c r="A101" s="154" t="s">
        <v>118</v>
      </c>
      <c r="B101" s="154">
        <f>'2018规模以上'!I11</f>
        <v>2</v>
      </c>
      <c r="C101" s="161">
        <f>B101*$B$4/$B$9</f>
        <v>0.80478087649402386</v>
      </c>
      <c r="D101" s="154">
        <f>'2019小升规'!I11</f>
        <v>2</v>
      </c>
      <c r="E101" s="161">
        <f>D101*$D$4/$D$9</f>
        <v>0.21172103095574163</v>
      </c>
      <c r="F101" s="154">
        <f>'2020年规模以上'!I11</f>
        <v>2</v>
      </c>
      <c r="G101" s="161">
        <f>F101*$F$4/$F$9</f>
        <v>0.13117920447457901</v>
      </c>
    </row>
    <row r="102" spans="1:7">
      <c r="A102" s="154" t="s">
        <v>119</v>
      </c>
      <c r="B102" s="154"/>
      <c r="C102" s="161"/>
      <c r="D102" s="154">
        <f>'2019机器换人'!I11</f>
        <v>2</v>
      </c>
      <c r="E102" s="161">
        <f>D102*$D$5/$D$9</f>
        <v>7.0244977667781677E-2</v>
      </c>
      <c r="F102" s="161">
        <f>'2020机器换人'!J11</f>
        <v>2</v>
      </c>
      <c r="G102" s="161">
        <f>F102*$F$5/$F$9</f>
        <v>6.7762509305273319E-2</v>
      </c>
    </row>
    <row r="103" spans="1:7">
      <c r="A103" s="154" t="s">
        <v>120</v>
      </c>
      <c r="B103" s="154"/>
      <c r="C103" s="161"/>
      <c r="D103" s="154">
        <f>'2019品牌宣传'!I11</f>
        <v>1.4</v>
      </c>
      <c r="E103" s="161">
        <f>D103*$D$6/$D$9</f>
        <v>0.54138711111970461</v>
      </c>
      <c r="F103" s="163">
        <f>'2020品牌宣传'!I11</f>
        <v>2</v>
      </c>
      <c r="G103" s="161">
        <f>F103*$F$6/$F$9</f>
        <v>8.4501941532704267E-2</v>
      </c>
    </row>
    <row r="104" spans="1:7">
      <c r="A104" s="154" t="s">
        <v>121</v>
      </c>
      <c r="B104" s="154">
        <f>'2018首台套'!J11</f>
        <v>2</v>
      </c>
      <c r="C104" s="161">
        <f>B104*$B$7/$B$9</f>
        <v>1.1952191235059761</v>
      </c>
      <c r="D104" s="154">
        <f>'2019首台（套）'!I11</f>
        <v>0.7</v>
      </c>
      <c r="E104" s="161">
        <f>D104*$D$7/$D$9</f>
        <v>3.3836694444981538E-2</v>
      </c>
      <c r="F104" s="161">
        <f>'2020首台套'!J11</f>
        <v>2</v>
      </c>
      <c r="G104" s="161">
        <f>F104*$F$7/$F$9</f>
        <v>7.7862503269420361E-2</v>
      </c>
    </row>
    <row r="105" spans="1:7">
      <c r="A105" s="154" t="s">
        <v>122</v>
      </c>
      <c r="B105" s="154"/>
      <c r="C105" s="154"/>
      <c r="D105" s="154"/>
      <c r="E105" s="154"/>
      <c r="F105" s="154">
        <f>'2020标杆企业'!J11</f>
        <v>2</v>
      </c>
      <c r="G105" s="161">
        <f>F105*$F$8/$F$9</f>
        <v>2.4143411866486931E-2</v>
      </c>
    </row>
    <row r="106" spans="1:7">
      <c r="A106" s="154" t="s">
        <v>128</v>
      </c>
      <c r="B106" s="161"/>
      <c r="C106" s="161">
        <f t="shared" ref="C106:G106" si="6">SUM(C100:C105)</f>
        <v>2</v>
      </c>
      <c r="D106" s="161"/>
      <c r="E106" s="161">
        <f t="shared" si="6"/>
        <v>1.7051373769794467</v>
      </c>
      <c r="F106" s="161"/>
      <c r="G106" s="161">
        <f t="shared" si="6"/>
        <v>2</v>
      </c>
    </row>
    <row r="107" spans="1:7">
      <c r="A107" s="159" t="s">
        <v>108</v>
      </c>
      <c r="B107" s="183">
        <f>ROUND(C106*$B$9/$G$10+E106*$D$9/$G$10+G106*$F$9/$G$10,2)</f>
        <v>1.91</v>
      </c>
      <c r="C107" s="184"/>
      <c r="D107" s="184"/>
      <c r="E107" s="184"/>
      <c r="F107" s="184"/>
      <c r="G107" s="185"/>
    </row>
    <row r="110" spans="1:7">
      <c r="A110" s="182" t="s">
        <v>134</v>
      </c>
      <c r="B110" s="182"/>
      <c r="C110" s="182"/>
      <c r="D110" s="182"/>
      <c r="E110" s="182"/>
      <c r="F110" s="182"/>
      <c r="G110" s="182"/>
    </row>
    <row r="111" spans="1:7">
      <c r="A111" s="154" t="s">
        <v>110</v>
      </c>
      <c r="B111" s="154" t="s">
        <v>124</v>
      </c>
      <c r="C111" s="154" t="s">
        <v>125</v>
      </c>
      <c r="D111" s="154" t="s">
        <v>126</v>
      </c>
      <c r="E111" s="154" t="s">
        <v>125</v>
      </c>
      <c r="F111" s="154" t="s">
        <v>127</v>
      </c>
      <c r="G111" s="154" t="s">
        <v>125</v>
      </c>
    </row>
    <row r="112" spans="1:7">
      <c r="A112" s="154" t="s">
        <v>117</v>
      </c>
      <c r="B112" s="154"/>
      <c r="C112" s="154"/>
      <c r="D112" s="154">
        <f>'2019技术改造'!I12</f>
        <v>4</v>
      </c>
      <c r="E112" s="161">
        <f>D112*$D$3/$D$9</f>
        <v>1.6958951255824746</v>
      </c>
      <c r="F112" s="154">
        <f>'2020年技改'!I12</f>
        <v>4</v>
      </c>
      <c r="G112" s="161">
        <f>F112*$F$3/$F$9</f>
        <v>3.2291008591030721</v>
      </c>
    </row>
    <row r="113" spans="1:7">
      <c r="A113" s="154" t="s">
        <v>118</v>
      </c>
      <c r="B113" s="154">
        <f>'2018规模以上'!I12</f>
        <v>4</v>
      </c>
      <c r="C113" s="161">
        <f>B113*$B$4/$B$9</f>
        <v>1.6095617529880477</v>
      </c>
      <c r="D113" s="154">
        <f>'2019小升规'!I12</f>
        <v>4</v>
      </c>
      <c r="E113" s="161">
        <f>D113*$D$4/$D$9</f>
        <v>0.42344206191148326</v>
      </c>
      <c r="F113" s="154">
        <f>'2020年规模以上'!I12</f>
        <v>4</v>
      </c>
      <c r="G113" s="161">
        <f>F113*$F$4/$F$9</f>
        <v>0.26235840894915802</v>
      </c>
    </row>
    <row r="114" spans="1:7">
      <c r="A114" s="154" t="s">
        <v>119</v>
      </c>
      <c r="B114" s="154"/>
      <c r="C114" s="161"/>
      <c r="D114" s="154">
        <f>'2019机器换人'!I12</f>
        <v>4</v>
      </c>
      <c r="E114" s="161">
        <f>D114*$D$5/$D$9</f>
        <v>0.14048995533556335</v>
      </c>
      <c r="F114" s="154">
        <f>'2020机器换人'!J12</f>
        <v>4</v>
      </c>
      <c r="G114" s="161">
        <f>F114*$F$5/$F$9</f>
        <v>0.13552501861054664</v>
      </c>
    </row>
    <row r="115" spans="1:7">
      <c r="A115" s="154" t="s">
        <v>120</v>
      </c>
      <c r="B115" s="154"/>
      <c r="C115" s="161"/>
      <c r="D115" s="154">
        <f>'2019品牌宣传'!I12</f>
        <v>4</v>
      </c>
      <c r="E115" s="161">
        <f>D115*$D$6/$D$9</f>
        <v>1.5468203174848703</v>
      </c>
      <c r="F115" s="154">
        <f>'2020品牌宣传'!I12</f>
        <v>4</v>
      </c>
      <c r="G115" s="161">
        <f>F115*$F$6/$F$9</f>
        <v>0.16900388306540853</v>
      </c>
    </row>
    <row r="116" spans="1:7">
      <c r="A116" s="154" t="s">
        <v>121</v>
      </c>
      <c r="B116" s="154">
        <f>'2018首台套'!J12</f>
        <v>4</v>
      </c>
      <c r="C116" s="161">
        <f>B116*$B$7/$B$9</f>
        <v>2.3904382470119523</v>
      </c>
      <c r="D116" s="154">
        <f>'2019首台（套）'!I12</f>
        <v>4</v>
      </c>
      <c r="E116" s="161">
        <f>D116*$D$7/$D$9</f>
        <v>0.19335253968560878</v>
      </c>
      <c r="F116" s="154">
        <f>'2020首台套'!J12</f>
        <v>4</v>
      </c>
      <c r="G116" s="161">
        <f>F116*$F$7/$F$9</f>
        <v>0.15572500653884072</v>
      </c>
    </row>
    <row r="117" spans="1:7">
      <c r="A117" s="154" t="s">
        <v>122</v>
      </c>
      <c r="B117" s="154"/>
      <c r="C117" s="154"/>
      <c r="D117" s="154"/>
      <c r="E117" s="154"/>
      <c r="F117" s="154">
        <f>'2020标杆企业'!J12</f>
        <v>4</v>
      </c>
      <c r="G117" s="161">
        <f>F117*$F$8/$F$9</f>
        <v>4.8286823732973862E-2</v>
      </c>
    </row>
    <row r="118" spans="1:7">
      <c r="A118" s="154" t="s">
        <v>128</v>
      </c>
      <c r="B118" s="161"/>
      <c r="C118" s="161">
        <f t="shared" ref="C118:G118" si="7">SUM(C112:C117)</f>
        <v>4</v>
      </c>
      <c r="D118" s="161"/>
      <c r="E118" s="161">
        <f t="shared" si="7"/>
        <v>4</v>
      </c>
      <c r="F118" s="161"/>
      <c r="G118" s="161">
        <f t="shared" si="7"/>
        <v>4</v>
      </c>
    </row>
    <row r="119" spans="1:7">
      <c r="A119" s="159" t="s">
        <v>108</v>
      </c>
      <c r="B119" s="183">
        <f>C118*$B$9/$G$10+E118*$D$9/$G$10+G118*$F$9/$G$10</f>
        <v>3.9999999999999996</v>
      </c>
      <c r="C119" s="184"/>
      <c r="D119" s="184"/>
      <c r="E119" s="184"/>
      <c r="F119" s="184"/>
      <c r="G119" s="185"/>
    </row>
    <row r="122" spans="1:7">
      <c r="A122" s="182" t="s">
        <v>135</v>
      </c>
      <c r="B122" s="182"/>
      <c r="C122" s="182"/>
      <c r="D122" s="182"/>
      <c r="E122" s="182"/>
      <c r="F122" s="182"/>
      <c r="G122" s="182"/>
    </row>
    <row r="123" spans="1:7">
      <c r="A123" s="154" t="s">
        <v>110</v>
      </c>
      <c r="B123" s="154" t="s">
        <v>124</v>
      </c>
      <c r="C123" s="154" t="s">
        <v>125</v>
      </c>
      <c r="D123" s="154" t="s">
        <v>126</v>
      </c>
      <c r="E123" s="154" t="s">
        <v>125</v>
      </c>
      <c r="F123" s="154" t="s">
        <v>127</v>
      </c>
      <c r="G123" s="154" t="s">
        <v>125</v>
      </c>
    </row>
    <row r="124" spans="1:7">
      <c r="A124" s="154" t="s">
        <v>117</v>
      </c>
      <c r="B124" s="154"/>
      <c r="C124" s="154"/>
      <c r="D124" s="154">
        <f>'2019技术改造'!I13</f>
        <v>5</v>
      </c>
      <c r="E124" s="161">
        <f>D124*$D$3/$D$9</f>
        <v>2.1198689069780934</v>
      </c>
      <c r="F124" s="154">
        <f>'2020年技改'!I13</f>
        <v>5</v>
      </c>
      <c r="G124" s="161">
        <f>F124*$F$3/$F$9</f>
        <v>4.0363760738788406</v>
      </c>
    </row>
    <row r="125" spans="1:7">
      <c r="A125" s="154" t="s">
        <v>118</v>
      </c>
      <c r="B125" s="154">
        <f>'2018规模以上'!I13</f>
        <v>5</v>
      </c>
      <c r="C125" s="161">
        <f>B125*$B$4/$B$9</f>
        <v>2.0119521912350598</v>
      </c>
      <c r="D125" s="154">
        <f>'2019小升规'!I13</f>
        <v>5</v>
      </c>
      <c r="E125" s="161">
        <f>D125*$D$4/$D$9</f>
        <v>0.52930257738935405</v>
      </c>
      <c r="F125" s="154">
        <f>'2020年规模以上'!I13</f>
        <v>5</v>
      </c>
      <c r="G125" s="161">
        <f>F125*$F$4/$F$9</f>
        <v>0.32794801118644751</v>
      </c>
    </row>
    <row r="126" spans="1:7">
      <c r="A126" s="154" t="s">
        <v>119</v>
      </c>
      <c r="B126" s="154"/>
      <c r="C126" s="161"/>
      <c r="D126" s="154">
        <f>'2019机器换人'!I13</f>
        <v>5</v>
      </c>
      <c r="E126" s="161">
        <f>D126*$D$5/$D$9</f>
        <v>0.17561244416945418</v>
      </c>
      <c r="F126" s="154">
        <f>'2020机器换人'!J13</f>
        <v>5</v>
      </c>
      <c r="G126" s="161">
        <f>F126*$F$5/$F$9</f>
        <v>0.1694062732631833</v>
      </c>
    </row>
    <row r="127" spans="1:7">
      <c r="A127" s="154" t="s">
        <v>120</v>
      </c>
      <c r="B127" s="154"/>
      <c r="C127" s="161"/>
      <c r="D127" s="154">
        <f>'2019品牌宣传'!I13</f>
        <v>5</v>
      </c>
      <c r="E127" s="161">
        <f>D127*$D$6/$D$9</f>
        <v>1.9335253968560879</v>
      </c>
      <c r="F127" s="154">
        <f>'2020品牌宣传'!I13</f>
        <v>5</v>
      </c>
      <c r="G127" s="161">
        <f>F127*$F$6/$F$9</f>
        <v>0.21125485383176065</v>
      </c>
    </row>
    <row r="128" spans="1:7">
      <c r="A128" s="154" t="s">
        <v>121</v>
      </c>
      <c r="B128" s="154">
        <f>'2018首台套'!J13</f>
        <v>5</v>
      </c>
      <c r="C128" s="161">
        <f>B128*$B$7/$B$9</f>
        <v>2.9880478087649402</v>
      </c>
      <c r="D128" s="154">
        <f>'2019首台（套）'!I13</f>
        <v>5</v>
      </c>
      <c r="E128" s="161">
        <f>D128*$D$7/$D$9</f>
        <v>0.24169067460701099</v>
      </c>
      <c r="F128" s="154">
        <f>'2020首台套'!J13</f>
        <v>5</v>
      </c>
      <c r="G128" s="161">
        <f>F128*$F$7/$F$9</f>
        <v>0.19465625817355089</v>
      </c>
    </row>
    <row r="129" spans="1:7">
      <c r="A129" s="154" t="s">
        <v>122</v>
      </c>
      <c r="B129" s="154"/>
      <c r="C129" s="154"/>
      <c r="D129" s="154"/>
      <c r="E129" s="154"/>
      <c r="F129" s="154">
        <f>'2020标杆企业'!J13</f>
        <v>5</v>
      </c>
      <c r="G129" s="161">
        <f>F129*$F$8/$F$9</f>
        <v>6.0358529666217332E-2</v>
      </c>
    </row>
    <row r="130" spans="1:7">
      <c r="A130" s="154" t="s">
        <v>128</v>
      </c>
      <c r="B130" s="161"/>
      <c r="C130" s="161">
        <f t="shared" ref="C130:G130" si="8">SUM(C124:C129)</f>
        <v>5</v>
      </c>
      <c r="D130" s="161"/>
      <c r="E130" s="161">
        <f t="shared" si="8"/>
        <v>5.0000000000000009</v>
      </c>
      <c r="F130" s="161"/>
      <c r="G130" s="161">
        <f t="shared" si="8"/>
        <v>5</v>
      </c>
    </row>
    <row r="131" spans="1:7">
      <c r="A131" s="159" t="s">
        <v>108</v>
      </c>
      <c r="B131" s="183">
        <f>ROUND(C130*$B$9/$G$10+E130*$D$9/$G$10+G130*$F$9/$G$10,2)</f>
        <v>5</v>
      </c>
      <c r="C131" s="184"/>
      <c r="D131" s="184"/>
      <c r="E131" s="184"/>
      <c r="F131" s="184"/>
      <c r="G131" s="185"/>
    </row>
    <row r="134" spans="1:7">
      <c r="A134" s="182" t="s">
        <v>136</v>
      </c>
      <c r="B134" s="182"/>
      <c r="C134" s="182"/>
      <c r="D134" s="182"/>
      <c r="E134" s="182"/>
      <c r="F134" s="182"/>
      <c r="G134" s="182"/>
    </row>
    <row r="135" spans="1:7">
      <c r="A135" s="154" t="s">
        <v>110</v>
      </c>
      <c r="B135" s="154" t="s">
        <v>124</v>
      </c>
      <c r="C135" s="154" t="s">
        <v>125</v>
      </c>
      <c r="D135" s="154" t="s">
        <v>126</v>
      </c>
      <c r="E135" s="154" t="s">
        <v>125</v>
      </c>
      <c r="F135" s="154" t="s">
        <v>127</v>
      </c>
      <c r="G135" s="154" t="s">
        <v>125</v>
      </c>
    </row>
    <row r="136" spans="1:7">
      <c r="A136" s="154" t="s">
        <v>117</v>
      </c>
      <c r="B136" s="154"/>
      <c r="C136" s="154"/>
      <c r="D136" s="154">
        <f>'2019技术改造'!I14</f>
        <v>5</v>
      </c>
      <c r="E136" s="161">
        <f>D136*$D$3/$D$9</f>
        <v>2.1198689069780934</v>
      </c>
      <c r="F136" s="154">
        <f>'2020年技改'!I14</f>
        <v>5</v>
      </c>
      <c r="G136" s="161">
        <f>F136*$F$3/$F$9</f>
        <v>4.0363760738788406</v>
      </c>
    </row>
    <row r="137" spans="1:7">
      <c r="A137" s="154" t="s">
        <v>118</v>
      </c>
      <c r="B137" s="154">
        <f>'2018规模以上'!I14</f>
        <v>5</v>
      </c>
      <c r="C137" s="161">
        <f>B137*$B$4/$B$9</f>
        <v>2.0119521912350598</v>
      </c>
      <c r="D137" s="154">
        <f>'2019小升规'!I14</f>
        <v>5</v>
      </c>
      <c r="E137" s="161">
        <f>D137*$D$4/$D$9</f>
        <v>0.52930257738935405</v>
      </c>
      <c r="F137" s="154">
        <f>'2020年规模以上'!I14</f>
        <v>5</v>
      </c>
      <c r="G137" s="161">
        <f>F137*$F$4/$F$9</f>
        <v>0.32794801118644751</v>
      </c>
    </row>
    <row r="138" spans="1:7">
      <c r="A138" s="154" t="s">
        <v>119</v>
      </c>
      <c r="B138" s="154"/>
      <c r="C138" s="161"/>
      <c r="D138" s="154">
        <f>'2019机器换人'!I14</f>
        <v>4</v>
      </c>
      <c r="E138" s="161">
        <f>D138*$D$5/$D$9</f>
        <v>0.14048995533556335</v>
      </c>
      <c r="F138" s="154">
        <f>'2020机器换人'!J14</f>
        <v>4</v>
      </c>
      <c r="G138" s="161">
        <f>F138*$F$5/$F$9</f>
        <v>0.13552501861054664</v>
      </c>
    </row>
    <row r="139" spans="1:7">
      <c r="A139" s="154" t="s">
        <v>120</v>
      </c>
      <c r="B139" s="154"/>
      <c r="C139" s="161"/>
      <c r="D139" s="154">
        <f>'2019品牌宣传'!I14</f>
        <v>4</v>
      </c>
      <c r="E139" s="161">
        <f>D139*$D$6/$D$9</f>
        <v>1.5468203174848703</v>
      </c>
      <c r="F139" s="154">
        <f>'2020品牌宣传'!I14</f>
        <v>4</v>
      </c>
      <c r="G139" s="161">
        <f>F139*$F$6/$F$9</f>
        <v>0.16900388306540853</v>
      </c>
    </row>
    <row r="140" spans="1:7">
      <c r="A140" s="154" t="s">
        <v>121</v>
      </c>
      <c r="B140" s="154">
        <f>'2018首台套'!J14</f>
        <v>5</v>
      </c>
      <c r="C140" s="161">
        <f>B140*$B$7/$B$9</f>
        <v>2.9880478087649402</v>
      </c>
      <c r="D140" s="154">
        <f>'2019首台（套）'!I14</f>
        <v>5</v>
      </c>
      <c r="E140" s="161">
        <f>D140*$D$7/$D$9</f>
        <v>0.24169067460701099</v>
      </c>
      <c r="F140" s="154">
        <f>'2020首台套'!J14</f>
        <v>5</v>
      </c>
      <c r="G140" s="161">
        <f>F140*$F$7/$F$9</f>
        <v>0.19465625817355089</v>
      </c>
    </row>
    <row r="141" spans="1:7">
      <c r="A141" s="154" t="s">
        <v>122</v>
      </c>
      <c r="B141" s="154"/>
      <c r="C141" s="154"/>
      <c r="D141" s="154"/>
      <c r="E141" s="154"/>
      <c r="F141" s="154">
        <f>'2020标杆企业'!J14</f>
        <v>5</v>
      </c>
      <c r="G141" s="161">
        <f>F141*$F$8/$F$9</f>
        <v>6.0358529666217332E-2</v>
      </c>
    </row>
    <row r="142" spans="1:7">
      <c r="A142" s="154" t="s">
        <v>128</v>
      </c>
      <c r="B142" s="161"/>
      <c r="C142" s="161">
        <f t="shared" ref="C142:G142" si="9">SUM(C136:C141)</f>
        <v>5</v>
      </c>
      <c r="D142" s="161"/>
      <c r="E142" s="161">
        <f t="shared" si="9"/>
        <v>4.5781724317948926</v>
      </c>
      <c r="F142" s="161"/>
      <c r="G142" s="161">
        <f t="shared" si="9"/>
        <v>4.9238677745810113</v>
      </c>
    </row>
    <row r="143" spans="1:7">
      <c r="A143" s="159" t="s">
        <v>108</v>
      </c>
      <c r="B143" s="183">
        <f>ROUND(C142*$B$9/$G$10+E142*$D$9/$G$10+G142*$F$9/$G$10,2)</f>
        <v>4.83</v>
      </c>
      <c r="C143" s="184"/>
      <c r="D143" s="184"/>
      <c r="E143" s="184"/>
      <c r="F143" s="184"/>
      <c r="G143" s="185"/>
    </row>
    <row r="146" spans="1:7">
      <c r="A146" s="182" t="s">
        <v>63</v>
      </c>
      <c r="B146" s="182"/>
      <c r="C146" s="182"/>
      <c r="D146" s="182"/>
      <c r="E146" s="182"/>
      <c r="F146" s="182"/>
      <c r="G146" s="182"/>
    </row>
    <row r="147" spans="1:7">
      <c r="A147" s="154" t="s">
        <v>110</v>
      </c>
      <c r="B147" s="154" t="s">
        <v>124</v>
      </c>
      <c r="C147" s="154" t="s">
        <v>125</v>
      </c>
      <c r="D147" s="154" t="s">
        <v>126</v>
      </c>
      <c r="E147" s="154" t="s">
        <v>125</v>
      </c>
      <c r="F147" s="154" t="s">
        <v>127</v>
      </c>
      <c r="G147" s="154" t="s">
        <v>125</v>
      </c>
    </row>
    <row r="148" spans="1:7">
      <c r="A148" s="154" t="s">
        <v>117</v>
      </c>
      <c r="B148" s="154"/>
      <c r="C148" s="154"/>
      <c r="D148" s="154">
        <f>'2019技术改造'!I15</f>
        <v>5</v>
      </c>
      <c r="E148" s="161">
        <f>D148*$D$3/$D$9</f>
        <v>2.1198689069780934</v>
      </c>
      <c r="F148" s="154">
        <f>'2020年技改'!I15</f>
        <v>4.8499999999999996</v>
      </c>
      <c r="G148" s="161">
        <f>F148*$F$3/$F$9</f>
        <v>3.9152847916624749</v>
      </c>
    </row>
    <row r="149" spans="1:7">
      <c r="A149" s="154" t="s">
        <v>118</v>
      </c>
      <c r="B149" s="154">
        <f>'2018规模以上'!I15</f>
        <v>3.5150000000000006</v>
      </c>
      <c r="C149" s="161">
        <f>B149*$B$4/$B$9</f>
        <v>1.4144023904382472</v>
      </c>
      <c r="D149" s="154">
        <f>'2019小升规'!I15</f>
        <v>5</v>
      </c>
      <c r="E149" s="161">
        <f>D149*$D$4/$D$9</f>
        <v>0.52930257738935405</v>
      </c>
      <c r="F149" s="154">
        <f>'2020年规模以上'!I15</f>
        <v>4.75</v>
      </c>
      <c r="G149" s="161">
        <f>F149*$F$4/$F$9</f>
        <v>0.31155061062712514</v>
      </c>
    </row>
    <row r="150" spans="1:7">
      <c r="A150" s="154" t="s">
        <v>119</v>
      </c>
      <c r="B150" s="154"/>
      <c r="C150" s="161"/>
      <c r="D150" s="154">
        <f>'2019机器换人'!I15</f>
        <v>4.8499999999999996</v>
      </c>
      <c r="E150" s="161">
        <f>D150*$D$5/$D$9</f>
        <v>0.17034407084437053</v>
      </c>
      <c r="F150" s="161">
        <f>'2020机器换人'!J15</f>
        <v>4.5450000000000017</v>
      </c>
      <c r="G150" s="161">
        <f>F150*$F$5/$F$9</f>
        <v>0.15399030239623368</v>
      </c>
    </row>
    <row r="151" spans="1:7">
      <c r="A151" s="154" t="s">
        <v>120</v>
      </c>
      <c r="B151" s="154"/>
      <c r="C151" s="161"/>
      <c r="D151" s="154">
        <f>'2019品牌宣传'!I15</f>
        <v>5</v>
      </c>
      <c r="E151" s="161">
        <f>D151*$D$6/$D$9</f>
        <v>1.9335253968560879</v>
      </c>
      <c r="F151" s="154">
        <f>'2020品牌宣传'!I15</f>
        <v>2.5</v>
      </c>
      <c r="G151" s="161">
        <f>F151*$F$6/$F$9</f>
        <v>0.10562742691588033</v>
      </c>
    </row>
    <row r="152" spans="1:7">
      <c r="A152" s="154" t="s">
        <v>121</v>
      </c>
      <c r="B152" s="154">
        <f>'2018首台套'!J15</f>
        <v>5</v>
      </c>
      <c r="C152" s="161">
        <f>B152*$B$7/$B$9</f>
        <v>2.9880478087649402</v>
      </c>
      <c r="D152" s="154">
        <f>'2019首台（套）'!I15</f>
        <v>2.73</v>
      </c>
      <c r="E152" s="161">
        <f>D152*$D$7/$D$9</f>
        <v>0.13196310833542799</v>
      </c>
      <c r="F152" s="154">
        <f>'2020首台套'!J15</f>
        <v>4</v>
      </c>
      <c r="G152" s="161">
        <f>F152*$F$7/$F$9</f>
        <v>0.15572500653884072</v>
      </c>
    </row>
    <row r="153" spans="1:7">
      <c r="A153" s="154" t="s">
        <v>122</v>
      </c>
      <c r="B153" s="154"/>
      <c r="C153" s="154"/>
      <c r="D153" s="154"/>
      <c r="E153" s="154"/>
      <c r="F153" s="154">
        <f>'2020标杆企业'!J15</f>
        <v>5</v>
      </c>
      <c r="G153" s="161">
        <f>F153*$F$8/$F$9</f>
        <v>6.0358529666217332E-2</v>
      </c>
    </row>
    <row r="154" spans="1:7">
      <c r="A154" s="154" t="s">
        <v>128</v>
      </c>
      <c r="B154" s="161"/>
      <c r="C154" s="161">
        <f t="shared" ref="C154:G154" si="10">SUM(C148:C153)</f>
        <v>4.4024501992031873</v>
      </c>
      <c r="D154" s="161"/>
      <c r="E154" s="161">
        <f t="shared" si="10"/>
        <v>4.8850040604033333</v>
      </c>
      <c r="F154" s="161"/>
      <c r="G154" s="161">
        <f t="shared" si="10"/>
        <v>4.7025366678067728</v>
      </c>
    </row>
    <row r="155" spans="1:7">
      <c r="A155" s="159" t="s">
        <v>108</v>
      </c>
      <c r="B155" s="183">
        <f>ROUND(C154*$B$9/$G$10+E154*$D$9/$G$10+G154*$F$9/$G$10,2)</f>
        <v>4.75</v>
      </c>
      <c r="C155" s="184"/>
      <c r="D155" s="184"/>
      <c r="E155" s="184"/>
      <c r="F155" s="184"/>
      <c r="G155" s="185"/>
    </row>
    <row r="158" spans="1:7">
      <c r="A158" s="182" t="s">
        <v>66</v>
      </c>
      <c r="B158" s="182"/>
      <c r="C158" s="182"/>
      <c r="D158" s="182"/>
      <c r="E158" s="182"/>
      <c r="F158" s="182"/>
      <c r="G158" s="182"/>
    </row>
    <row r="159" spans="1:7">
      <c r="A159" s="154" t="s">
        <v>110</v>
      </c>
      <c r="B159" s="154" t="s">
        <v>124</v>
      </c>
      <c r="C159" s="154" t="s">
        <v>125</v>
      </c>
      <c r="D159" s="154" t="s">
        <v>126</v>
      </c>
      <c r="E159" s="154" t="s">
        <v>125</v>
      </c>
      <c r="F159" s="154" t="s">
        <v>127</v>
      </c>
      <c r="G159" s="154" t="s">
        <v>125</v>
      </c>
    </row>
    <row r="160" spans="1:7">
      <c r="A160" s="154" t="s">
        <v>117</v>
      </c>
      <c r="B160" s="154"/>
      <c r="C160" s="154"/>
      <c r="D160" s="154">
        <f>'2019技术改造'!I16</f>
        <v>5</v>
      </c>
      <c r="E160" s="161">
        <f>D160*$D$3/$D$9</f>
        <v>2.1198689069780934</v>
      </c>
      <c r="F160" s="154">
        <f>'2020年技改'!I16</f>
        <v>5</v>
      </c>
      <c r="G160" s="161">
        <f>F160*$F$3/$F$9</f>
        <v>4.0363760738788406</v>
      </c>
    </row>
    <row r="161" spans="1:7">
      <c r="A161" s="154" t="s">
        <v>118</v>
      </c>
      <c r="B161" s="163">
        <f>'2018规模以上'!I16</f>
        <v>5</v>
      </c>
      <c r="C161" s="161">
        <f>B161*$B$4/$B$9</f>
        <v>2.0119521912350598</v>
      </c>
      <c r="D161" s="154">
        <f>'2019小升规'!I16</f>
        <v>5</v>
      </c>
      <c r="E161" s="161">
        <f>D161*$D$4/$D$9</f>
        <v>0.52930257738935405</v>
      </c>
      <c r="F161" s="154">
        <f>'2020年规模以上'!I16</f>
        <v>4.5</v>
      </c>
      <c r="G161" s="161">
        <f>F161*$F$4/$F$9</f>
        <v>0.29515321006780276</v>
      </c>
    </row>
    <row r="162" spans="1:7">
      <c r="A162" s="154" t="s">
        <v>119</v>
      </c>
      <c r="B162" s="154"/>
      <c r="C162" s="161"/>
      <c r="D162" s="154">
        <f>'2019机器换人'!I16</f>
        <v>5</v>
      </c>
      <c r="E162" s="161">
        <f>D162*$D$5/$D$9</f>
        <v>0.17561244416945418</v>
      </c>
      <c r="F162" s="161">
        <f>'2020机器换人'!J16</f>
        <v>1.7749999999999999</v>
      </c>
      <c r="G162" s="161">
        <f>F162*$F$5/$F$9</f>
        <v>6.0139227008430073E-2</v>
      </c>
    </row>
    <row r="163" spans="1:7">
      <c r="A163" s="154" t="s">
        <v>120</v>
      </c>
      <c r="B163" s="154"/>
      <c r="C163" s="161"/>
      <c r="D163" s="154">
        <f>'2019品牌宣传'!I16</f>
        <v>5</v>
      </c>
      <c r="E163" s="161">
        <f>D163*$D$6/$D$9</f>
        <v>1.9335253968560879</v>
      </c>
      <c r="F163" s="154">
        <f>'2020品牌宣传'!I16</f>
        <v>5</v>
      </c>
      <c r="G163" s="161">
        <f>F163*$F$6/$F$9</f>
        <v>0.21125485383176065</v>
      </c>
    </row>
    <row r="164" spans="1:7">
      <c r="A164" s="154" t="s">
        <v>121</v>
      </c>
      <c r="B164" s="163">
        <f>'2018首台套'!J16</f>
        <v>5</v>
      </c>
      <c r="C164" s="161">
        <f>B164*$B$7/$B$9</f>
        <v>2.9880478087649402</v>
      </c>
      <c r="D164" s="154">
        <f>'2019首台（套）'!I16</f>
        <v>0</v>
      </c>
      <c r="E164" s="161">
        <f>D164*$D$7/$D$9</f>
        <v>0</v>
      </c>
      <c r="F164" s="154">
        <f>'2020首台套'!J16</f>
        <v>5</v>
      </c>
      <c r="G164" s="161">
        <f>F164*$F$7/$F$9</f>
        <v>0.19465625817355089</v>
      </c>
    </row>
    <row r="165" spans="1:7">
      <c r="A165" s="154" t="s">
        <v>122</v>
      </c>
      <c r="B165" s="154"/>
      <c r="C165" s="154"/>
      <c r="D165" s="154"/>
      <c r="E165" s="154"/>
      <c r="F165" s="154">
        <f>'2020标杆企业'!J16</f>
        <v>5</v>
      </c>
      <c r="G165" s="161">
        <f>F165*$F$8/$F$9</f>
        <v>6.0358529666217332E-2</v>
      </c>
    </row>
    <row r="166" spans="1:7">
      <c r="A166" s="154" t="s">
        <v>128</v>
      </c>
      <c r="B166" s="161"/>
      <c r="C166" s="161">
        <f t="shared" ref="C166:G166" si="11">SUM(C160:C165)</f>
        <v>5</v>
      </c>
      <c r="D166" s="161"/>
      <c r="E166" s="161">
        <f t="shared" si="11"/>
        <v>4.7583093253929896</v>
      </c>
      <c r="F166" s="161"/>
      <c r="G166" s="161">
        <f t="shared" si="11"/>
        <v>4.8579381526266028</v>
      </c>
    </row>
    <row r="167" spans="1:7">
      <c r="A167" s="159" t="s">
        <v>108</v>
      </c>
      <c r="B167" s="183">
        <f>ROUND(C166*$B$9/$G$10+E166*$D$9/$G$10+G166*$F$9/$G$10,2)</f>
        <v>4.83</v>
      </c>
      <c r="C167" s="184"/>
      <c r="D167" s="184"/>
      <c r="E167" s="184"/>
      <c r="F167" s="184"/>
      <c r="G167" s="185"/>
    </row>
    <row r="170" spans="1:7">
      <c r="A170" s="182" t="s">
        <v>70</v>
      </c>
      <c r="B170" s="182"/>
      <c r="C170" s="182"/>
      <c r="D170" s="182"/>
      <c r="E170" s="182"/>
      <c r="F170" s="182"/>
      <c r="G170" s="182"/>
    </row>
    <row r="171" spans="1:7">
      <c r="A171" s="154" t="s">
        <v>110</v>
      </c>
      <c r="B171" s="154" t="s">
        <v>124</v>
      </c>
      <c r="C171" s="154" t="s">
        <v>125</v>
      </c>
      <c r="D171" s="154" t="s">
        <v>126</v>
      </c>
      <c r="E171" s="154" t="s">
        <v>125</v>
      </c>
      <c r="F171" s="154" t="s">
        <v>127</v>
      </c>
      <c r="G171" s="154" t="s">
        <v>125</v>
      </c>
    </row>
    <row r="172" spans="1:7">
      <c r="A172" s="154" t="s">
        <v>117</v>
      </c>
      <c r="B172" s="154"/>
      <c r="C172" s="154"/>
      <c r="D172" s="154">
        <f>'2019技术改造'!I17</f>
        <v>5</v>
      </c>
      <c r="E172" s="161">
        <f>D172*$D$3/$D$9</f>
        <v>2.1198689069780934</v>
      </c>
      <c r="F172" s="154">
        <f>'2020年技改'!I17</f>
        <v>5</v>
      </c>
      <c r="G172" s="161">
        <f>F172*$F$3/$F$9</f>
        <v>4.0363760738788406</v>
      </c>
    </row>
    <row r="173" spans="1:7">
      <c r="A173" s="154" t="s">
        <v>118</v>
      </c>
      <c r="B173" s="154">
        <f>'2018规模以上'!I17</f>
        <v>5</v>
      </c>
      <c r="C173" s="161">
        <f>B173*$B$4/$B$9</f>
        <v>2.0119521912350598</v>
      </c>
      <c r="D173" s="154">
        <f>'2019小升规'!I17</f>
        <v>5</v>
      </c>
      <c r="E173" s="161">
        <f>D173*$D$4/$D$9</f>
        <v>0.52930257738935405</v>
      </c>
      <c r="F173" s="154">
        <f>'2020机器换人'!J17</f>
        <v>5</v>
      </c>
      <c r="G173" s="161">
        <f>F173*$F$4/$F$9</f>
        <v>0.32794801118644751</v>
      </c>
    </row>
    <row r="174" spans="1:7">
      <c r="A174" s="154" t="s">
        <v>119</v>
      </c>
      <c r="B174" s="154"/>
      <c r="C174" s="161"/>
      <c r="D174" s="154">
        <f>'2019机器换人'!I17</f>
        <v>5</v>
      </c>
      <c r="E174" s="161">
        <f>D174*$D$5/$D$9</f>
        <v>0.17561244416945418</v>
      </c>
      <c r="F174" s="154">
        <f>'2020机器换人'!J17</f>
        <v>5</v>
      </c>
      <c r="G174" s="161">
        <f>F174*$F$5/$F$9</f>
        <v>0.1694062732631833</v>
      </c>
    </row>
    <row r="175" spans="1:7">
      <c r="A175" s="154" t="s">
        <v>120</v>
      </c>
      <c r="B175" s="154"/>
      <c r="C175" s="161"/>
      <c r="D175" s="154">
        <f>'2019品牌宣传'!I17</f>
        <v>5</v>
      </c>
      <c r="E175" s="161">
        <f>D175*$D$6/$D$9</f>
        <v>1.9335253968560879</v>
      </c>
      <c r="F175" s="154">
        <f>'2020品牌宣传'!I17</f>
        <v>5</v>
      </c>
      <c r="G175" s="161">
        <f>F175*$F$6/$F$9</f>
        <v>0.21125485383176065</v>
      </c>
    </row>
    <row r="176" spans="1:7">
      <c r="A176" s="154" t="s">
        <v>121</v>
      </c>
      <c r="B176" s="154">
        <f>'2018首台套'!J17</f>
        <v>5</v>
      </c>
      <c r="C176" s="161">
        <f>B176*$B$7/$B$9</f>
        <v>2.9880478087649402</v>
      </c>
      <c r="D176" s="154">
        <f>'2019首台（套）'!I17</f>
        <v>5</v>
      </c>
      <c r="E176" s="161">
        <f>D176*$D$7/$D$9</f>
        <v>0.24169067460701099</v>
      </c>
      <c r="F176" s="154">
        <f>'2020首台套'!J17</f>
        <v>5</v>
      </c>
      <c r="G176" s="161">
        <f>F176*$F$7/$F$9</f>
        <v>0.19465625817355089</v>
      </c>
    </row>
    <row r="177" spans="1:7">
      <c r="A177" s="154" t="s">
        <v>122</v>
      </c>
      <c r="B177" s="154"/>
      <c r="C177" s="154"/>
      <c r="D177" s="154"/>
      <c r="E177" s="154"/>
      <c r="F177" s="154">
        <f>'2020标杆企业'!J17</f>
        <v>5</v>
      </c>
      <c r="G177" s="161">
        <f>F177*$F$8/$F$9</f>
        <v>6.0358529666217332E-2</v>
      </c>
    </row>
    <row r="178" spans="1:7">
      <c r="A178" s="154" t="s">
        <v>128</v>
      </c>
      <c r="B178" s="161"/>
      <c r="C178" s="161">
        <f t="shared" ref="C178:G178" si="12">SUM(C172:C177)</f>
        <v>5</v>
      </c>
      <c r="D178" s="161"/>
      <c r="E178" s="161">
        <f t="shared" si="12"/>
        <v>5.0000000000000009</v>
      </c>
      <c r="F178" s="161"/>
      <c r="G178" s="161">
        <f t="shared" si="12"/>
        <v>5</v>
      </c>
    </row>
    <row r="179" spans="1:7">
      <c r="A179" s="159" t="s">
        <v>108</v>
      </c>
      <c r="B179" s="183">
        <f>C178*$B$9/$G$10+E178*$D$9/$G$10+G178*$F$9/$G$10</f>
        <v>5</v>
      </c>
      <c r="C179" s="184"/>
      <c r="D179" s="184"/>
      <c r="E179" s="184"/>
      <c r="F179" s="184"/>
      <c r="G179" s="185"/>
    </row>
    <row r="182" spans="1:7">
      <c r="A182" s="182" t="s">
        <v>73</v>
      </c>
      <c r="B182" s="182"/>
      <c r="C182" s="182"/>
      <c r="D182" s="182"/>
      <c r="E182" s="182"/>
      <c r="F182" s="182"/>
      <c r="G182" s="182"/>
    </row>
    <row r="183" spans="1:7">
      <c r="A183" s="154" t="s">
        <v>110</v>
      </c>
      <c r="B183" s="154" t="s">
        <v>124</v>
      </c>
      <c r="C183" s="154" t="s">
        <v>125</v>
      </c>
      <c r="D183" s="154" t="s">
        <v>126</v>
      </c>
      <c r="E183" s="154" t="s">
        <v>125</v>
      </c>
      <c r="F183" s="154" t="s">
        <v>127</v>
      </c>
      <c r="G183" s="154" t="s">
        <v>125</v>
      </c>
    </row>
    <row r="184" spans="1:7">
      <c r="A184" s="154" t="s">
        <v>117</v>
      </c>
      <c r="B184" s="154"/>
      <c r="C184" s="154"/>
      <c r="D184" s="154">
        <f>'2019技术改造'!I18</f>
        <v>5</v>
      </c>
      <c r="E184" s="161">
        <f>D184*$D$3/$D$9</f>
        <v>2.1198689069780934</v>
      </c>
      <c r="F184" s="154">
        <f>'2020年技改'!I18</f>
        <v>5</v>
      </c>
      <c r="G184" s="161">
        <f>F184*$F$3/$F$9</f>
        <v>4.0363760738788406</v>
      </c>
    </row>
    <row r="185" spans="1:7">
      <c r="A185" s="154" t="s">
        <v>118</v>
      </c>
      <c r="B185" s="154">
        <f>'2018规模以上'!I18</f>
        <v>5</v>
      </c>
      <c r="C185" s="161">
        <f>B185*$B$4/$B$9</f>
        <v>2.0119521912350598</v>
      </c>
      <c r="D185" s="154">
        <f>'2019小升规'!I18</f>
        <v>5</v>
      </c>
      <c r="E185" s="161">
        <f>D185*$D$4/$D$9</f>
        <v>0.52930257738935405</v>
      </c>
      <c r="F185" s="154">
        <f>'2020年规模以上'!I18</f>
        <v>5</v>
      </c>
      <c r="G185" s="161">
        <f>F185*$F$4/$F$9</f>
        <v>0.32794801118644751</v>
      </c>
    </row>
    <row r="186" spans="1:7">
      <c r="A186" s="154" t="s">
        <v>119</v>
      </c>
      <c r="B186" s="154"/>
      <c r="C186" s="161"/>
      <c r="D186" s="154">
        <f>'2019机器换人'!I18</f>
        <v>5</v>
      </c>
      <c r="E186" s="161">
        <f>D186*$D$5/$D$9</f>
        <v>0.17561244416945418</v>
      </c>
      <c r="F186" s="154">
        <f>'2020机器换人'!J18</f>
        <v>5</v>
      </c>
      <c r="G186" s="161">
        <f>F186*$F$5/$F$9</f>
        <v>0.1694062732631833</v>
      </c>
    </row>
    <row r="187" spans="1:7">
      <c r="A187" s="154" t="s">
        <v>120</v>
      </c>
      <c r="B187" s="154"/>
      <c r="C187" s="161"/>
      <c r="D187" s="154">
        <f>'2019品牌宣传'!I18</f>
        <v>5</v>
      </c>
      <c r="E187" s="161">
        <f>D187*$D$6/$D$9</f>
        <v>1.9335253968560879</v>
      </c>
      <c r="F187" s="154">
        <f>'2020品牌宣传'!I18</f>
        <v>5</v>
      </c>
      <c r="G187" s="161">
        <f>F187*$F$6/$F$9</f>
        <v>0.21125485383176065</v>
      </c>
    </row>
    <row r="188" spans="1:7">
      <c r="A188" s="154" t="s">
        <v>121</v>
      </c>
      <c r="B188" s="154">
        <f>'2018首台套'!J18</f>
        <v>5</v>
      </c>
      <c r="C188" s="161">
        <f>B188*$B$7/$B$9</f>
        <v>2.9880478087649402</v>
      </c>
      <c r="D188" s="154">
        <f>'2019首台（套）'!I18</f>
        <v>5</v>
      </c>
      <c r="E188" s="161">
        <f>D188*$D$7/$D$9</f>
        <v>0.24169067460701099</v>
      </c>
      <c r="F188" s="154">
        <f>'2020首台套'!J18</f>
        <v>5</v>
      </c>
      <c r="G188" s="161">
        <f>F188*$F$7/$F$9</f>
        <v>0.19465625817355089</v>
      </c>
    </row>
    <row r="189" spans="1:7">
      <c r="A189" s="154" t="s">
        <v>122</v>
      </c>
      <c r="B189" s="154"/>
      <c r="C189" s="154"/>
      <c r="D189" s="154"/>
      <c r="E189" s="154"/>
      <c r="F189" s="154">
        <f>'2020标杆企业'!J18</f>
        <v>5</v>
      </c>
      <c r="G189" s="161">
        <f>F189*$F$8/$F$9</f>
        <v>6.0358529666217332E-2</v>
      </c>
    </row>
    <row r="190" spans="1:7">
      <c r="A190" s="154" t="s">
        <v>128</v>
      </c>
      <c r="B190" s="161"/>
      <c r="C190" s="161">
        <f t="shared" ref="C190:G190" si="13">SUM(C184:C189)</f>
        <v>5</v>
      </c>
      <c r="D190" s="161"/>
      <c r="E190" s="161">
        <f t="shared" si="13"/>
        <v>5.0000000000000009</v>
      </c>
      <c r="F190" s="161"/>
      <c r="G190" s="161">
        <f t="shared" si="13"/>
        <v>5</v>
      </c>
    </row>
    <row r="191" spans="1:7">
      <c r="A191" s="159" t="s">
        <v>108</v>
      </c>
      <c r="B191" s="183">
        <f>C190*$B$9/$G$10+E190*$D$9/$G$10+G190*$F$9/$G$10</f>
        <v>5</v>
      </c>
      <c r="C191" s="184"/>
      <c r="D191" s="184"/>
      <c r="E191" s="184"/>
      <c r="F191" s="184"/>
      <c r="G191" s="185"/>
    </row>
    <row r="194" spans="1:8">
      <c r="A194" s="182" t="s">
        <v>76</v>
      </c>
      <c r="B194" s="182"/>
      <c r="C194" s="182"/>
      <c r="D194" s="182"/>
      <c r="E194" s="182"/>
      <c r="F194" s="182"/>
      <c r="G194" s="182"/>
    </row>
    <row r="195" spans="1:8">
      <c r="A195" s="154" t="s">
        <v>110</v>
      </c>
      <c r="B195" s="154" t="s">
        <v>124</v>
      </c>
      <c r="C195" s="154" t="s">
        <v>125</v>
      </c>
      <c r="D195" s="154" t="s">
        <v>126</v>
      </c>
      <c r="E195" s="154" t="s">
        <v>125</v>
      </c>
      <c r="F195" s="154" t="s">
        <v>127</v>
      </c>
      <c r="G195" s="154" t="s">
        <v>125</v>
      </c>
    </row>
    <row r="196" spans="1:8">
      <c r="A196" s="154" t="s">
        <v>117</v>
      </c>
      <c r="B196" s="154"/>
      <c r="C196" s="154"/>
      <c r="D196" s="154">
        <f>'2019技术改造'!I19</f>
        <v>5</v>
      </c>
      <c r="E196" s="161">
        <f>D196*$D$3/$D$9</f>
        <v>2.1198689069780934</v>
      </c>
      <c r="F196" s="154">
        <f>'2020年技改'!I19</f>
        <v>5</v>
      </c>
      <c r="G196" s="161">
        <f>F196*$F$3/$F$9</f>
        <v>4.0363760738788406</v>
      </c>
    </row>
    <row r="197" spans="1:8">
      <c r="A197" s="154" t="s">
        <v>118</v>
      </c>
      <c r="B197" s="154">
        <f>'2018规模以上'!I19</f>
        <v>5</v>
      </c>
      <c r="C197" s="161">
        <f>B197*$B$4/$B$9</f>
        <v>2.0119521912350598</v>
      </c>
      <c r="D197" s="154">
        <f>'2019小升规'!I19</f>
        <v>5</v>
      </c>
      <c r="E197" s="161">
        <f>D197*$D$4/$D$9</f>
        <v>0.52930257738935405</v>
      </c>
      <c r="F197" s="154">
        <f>'2020年规模以上'!I19</f>
        <v>5</v>
      </c>
      <c r="G197" s="161">
        <f>F197*$F$4/$F$9</f>
        <v>0.32794801118644751</v>
      </c>
    </row>
    <row r="198" spans="1:8">
      <c r="A198" s="154" t="s">
        <v>119</v>
      </c>
      <c r="B198" s="154"/>
      <c r="C198" s="161"/>
      <c r="D198" s="154">
        <f>'2019机器换人'!I19</f>
        <v>5</v>
      </c>
      <c r="E198" s="161">
        <f>D198*$D$5/$D$9</f>
        <v>0.17561244416945418</v>
      </c>
      <c r="F198" s="154">
        <f>'2020机器换人'!J19</f>
        <v>5</v>
      </c>
      <c r="G198" s="161">
        <f>F198*$F$5/$F$9</f>
        <v>0.1694062732631833</v>
      </c>
    </row>
    <row r="199" spans="1:8">
      <c r="A199" s="154" t="s">
        <v>120</v>
      </c>
      <c r="B199" s="154"/>
      <c r="C199" s="161"/>
      <c r="D199" s="154">
        <f>'2019品牌宣传'!I19</f>
        <v>5</v>
      </c>
      <c r="E199" s="161">
        <f>D199*$D$6/$D$9</f>
        <v>1.9335253968560879</v>
      </c>
      <c r="F199" s="154">
        <f>'2020品牌宣传'!I19</f>
        <v>5</v>
      </c>
      <c r="G199" s="161">
        <f>F199*$F$6/$F$9</f>
        <v>0.21125485383176065</v>
      </c>
    </row>
    <row r="200" spans="1:8">
      <c r="A200" s="154" t="s">
        <v>121</v>
      </c>
      <c r="B200" s="154">
        <f>'2018首台套'!J19</f>
        <v>5</v>
      </c>
      <c r="C200" s="161">
        <f>B200*$B$7/$B$9</f>
        <v>2.9880478087649402</v>
      </c>
      <c r="D200" s="154">
        <f>'2019首台（套）'!I19</f>
        <v>5</v>
      </c>
      <c r="E200" s="161">
        <f>D200*$D$7/$D$9</f>
        <v>0.24169067460701099</v>
      </c>
      <c r="F200" s="154">
        <f>'2020首台套'!J19</f>
        <v>5</v>
      </c>
      <c r="G200" s="161">
        <f>F200*$F$7/$F$9</f>
        <v>0.19465625817355089</v>
      </c>
    </row>
    <row r="201" spans="1:8">
      <c r="A201" s="154" t="s">
        <v>122</v>
      </c>
      <c r="B201" s="154"/>
      <c r="C201" s="154"/>
      <c r="D201" s="154"/>
      <c r="E201" s="154"/>
      <c r="F201" s="154">
        <f>'2020标杆企业'!J19</f>
        <v>5</v>
      </c>
      <c r="G201" s="161">
        <f>F201*$F$8/$F$9</f>
        <v>6.0358529666217332E-2</v>
      </c>
    </row>
    <row r="202" spans="1:8">
      <c r="A202" s="154" t="s">
        <v>128</v>
      </c>
      <c r="B202" s="161"/>
      <c r="C202" s="161">
        <f t="shared" ref="C202:G202" si="14">SUM(C196:C201)</f>
        <v>5</v>
      </c>
      <c r="D202" s="161"/>
      <c r="E202" s="161">
        <f t="shared" si="14"/>
        <v>5.0000000000000009</v>
      </c>
      <c r="F202" s="161"/>
      <c r="G202" s="161">
        <f t="shared" si="14"/>
        <v>5</v>
      </c>
    </row>
    <row r="203" spans="1:8">
      <c r="A203" s="159" t="s">
        <v>108</v>
      </c>
      <c r="B203" s="183">
        <f>C202*$B$9/$G$10+E202*$D$9/$G$10+G202*$F$9/$G$10</f>
        <v>5</v>
      </c>
      <c r="C203" s="184"/>
      <c r="D203" s="184"/>
      <c r="E203" s="184"/>
      <c r="F203" s="184"/>
      <c r="G203" s="185"/>
    </row>
    <row r="206" spans="1:8">
      <c r="A206" s="182" t="s">
        <v>81</v>
      </c>
      <c r="B206" s="182"/>
      <c r="C206" s="182"/>
      <c r="D206" s="182"/>
      <c r="E206" s="182"/>
      <c r="F206" s="182"/>
      <c r="G206" s="182"/>
    </row>
    <row r="207" spans="1:8">
      <c r="A207" s="154" t="s">
        <v>110</v>
      </c>
      <c r="B207" s="154" t="s">
        <v>124</v>
      </c>
      <c r="C207" s="154" t="s">
        <v>125</v>
      </c>
      <c r="D207" s="154" t="s">
        <v>126</v>
      </c>
      <c r="E207" s="154" t="s">
        <v>125</v>
      </c>
      <c r="F207" s="154" t="s">
        <v>127</v>
      </c>
      <c r="G207" s="154" t="s">
        <v>125</v>
      </c>
      <c r="H207" s="153" t="s">
        <v>137</v>
      </c>
    </row>
    <row r="208" spans="1:8">
      <c r="A208" s="154" t="s">
        <v>117</v>
      </c>
      <c r="B208" s="154"/>
      <c r="C208" s="154"/>
      <c r="D208" s="161" t="e">
        <f>#REF!*#REF!/#REF!</f>
        <v>#REF!</v>
      </c>
      <c r="E208" s="161" t="e">
        <f>D208*$D$3/$D$9</f>
        <v>#REF!</v>
      </c>
      <c r="F208" s="161" t="e">
        <f>#REF!*H208/#REF!</f>
        <v>#REF!</v>
      </c>
      <c r="G208" s="161" t="e">
        <f>F208*$F$3/$F$9</f>
        <v>#REF!</v>
      </c>
      <c r="H208" s="153">
        <f>'2020年技改'!I20</f>
        <v>10</v>
      </c>
    </row>
    <row r="209" spans="1:8">
      <c r="A209" s="154" t="s">
        <v>118</v>
      </c>
      <c r="B209" s="154" t="e">
        <f>#REF!*#REF!/#REF!</f>
        <v>#REF!</v>
      </c>
      <c r="C209" s="161" t="e">
        <f>B209*$B$4/$B$9</f>
        <v>#REF!</v>
      </c>
      <c r="D209" s="161" t="e">
        <f>#REF!*#REF!/#REF!</f>
        <v>#REF!</v>
      </c>
      <c r="E209" s="161" t="e">
        <f>D209*$D$4/$D$9</f>
        <v>#REF!</v>
      </c>
      <c r="F209" s="161" t="e">
        <f>#REF!*H209/#REF!</f>
        <v>#REF!</v>
      </c>
      <c r="G209" s="161" t="e">
        <f>F209*$F$4/$F$9</f>
        <v>#REF!</v>
      </c>
      <c r="H209" s="153">
        <f>'2020年规模以上'!I20+'2020年规模以上'!I21</f>
        <v>16</v>
      </c>
    </row>
    <row r="210" spans="1:8">
      <c r="A210" s="154" t="s">
        <v>119</v>
      </c>
      <c r="B210" s="154"/>
      <c r="C210" s="161"/>
      <c r="D210" s="161" t="e">
        <f>#REF!*#REF!/#REF!</f>
        <v>#REF!</v>
      </c>
      <c r="E210" s="161" t="e">
        <f>D210*$D$5/$D$9</f>
        <v>#REF!</v>
      </c>
      <c r="F210" s="161" t="e">
        <f>#REF!*H210/#REF!</f>
        <v>#REF!</v>
      </c>
      <c r="G210" s="161" t="e">
        <f>F210*$F$5/$F$9</f>
        <v>#REF!</v>
      </c>
      <c r="H210" s="153">
        <f>'2020机器换人'!J20+'2020机器换人'!J21</f>
        <v>14.5</v>
      </c>
    </row>
    <row r="211" spans="1:8">
      <c r="A211" s="154" t="s">
        <v>120</v>
      </c>
      <c r="B211" s="154"/>
      <c r="C211" s="161"/>
      <c r="D211" s="161" t="e">
        <f>#REF!*#REF!/#REF!</f>
        <v>#REF!</v>
      </c>
      <c r="E211" s="161" t="e">
        <f>D211*$D$6/$D$9</f>
        <v>#REF!</v>
      </c>
      <c r="F211" s="161" t="e">
        <f>#REF!*H211/#REF!</f>
        <v>#REF!</v>
      </c>
      <c r="G211" s="161" t="e">
        <f>F211*$F$6/$F$9</f>
        <v>#REF!</v>
      </c>
      <c r="H211" s="153">
        <f>'2020品牌宣传'!I20</f>
        <v>15</v>
      </c>
    </row>
    <row r="212" spans="1:8">
      <c r="A212" s="154" t="s">
        <v>121</v>
      </c>
      <c r="B212" s="154" t="e">
        <f>#REF!*#REF!/#REF!</f>
        <v>#REF!</v>
      </c>
      <c r="C212" s="161" t="e">
        <f>B212*$B$7/$B$9</f>
        <v>#REF!</v>
      </c>
      <c r="D212" s="161" t="e">
        <f>#REF!*#REF!/#REF!</f>
        <v>#REF!</v>
      </c>
      <c r="E212" s="161" t="e">
        <f>D212*$D$7/$D$9</f>
        <v>#REF!</v>
      </c>
      <c r="F212" s="161" t="e">
        <f>#REF!*H212/#REF!</f>
        <v>#REF!</v>
      </c>
      <c r="G212" s="161" t="e">
        <f>F212*$F$7/$F$9</f>
        <v>#REF!</v>
      </c>
      <c r="H212" s="153">
        <f>'2020首台套'!J20+'2020首台套'!J21</f>
        <v>13</v>
      </c>
    </row>
    <row r="213" spans="1:8">
      <c r="A213" s="154" t="s">
        <v>122</v>
      </c>
      <c r="B213" s="154"/>
      <c r="C213" s="154"/>
      <c r="D213" s="154"/>
      <c r="E213" s="154"/>
      <c r="F213" s="161" t="e">
        <f>#REF!*H213/#REF!</f>
        <v>#REF!</v>
      </c>
      <c r="G213" s="161" t="e">
        <f>F213*$F$8/$F$9</f>
        <v>#REF!</v>
      </c>
      <c r="H213" s="153">
        <f>'2020标杆企业'!J20+'2020标杆企业'!J21</f>
        <v>12</v>
      </c>
    </row>
    <row r="214" spans="1:8">
      <c r="A214" s="154" t="s">
        <v>128</v>
      </c>
      <c r="B214" s="161"/>
      <c r="C214" s="161" t="e">
        <f t="shared" ref="C214:G214" si="15">SUM(C208:C213)</f>
        <v>#REF!</v>
      </c>
      <c r="D214" s="161"/>
      <c r="E214" s="161" t="e">
        <f t="shared" si="15"/>
        <v>#REF!</v>
      </c>
      <c r="F214" s="161"/>
      <c r="G214" s="161" t="e">
        <f t="shared" si="15"/>
        <v>#REF!</v>
      </c>
    </row>
    <row r="215" spans="1:8">
      <c r="A215" s="159" t="s">
        <v>108</v>
      </c>
      <c r="B215" s="183" t="e">
        <f>ROUND(C214*$B$9/$G$10+E214*$D$9/$G$10+G214*$F$9/$G$10,2)</f>
        <v>#REF!</v>
      </c>
      <c r="C215" s="184"/>
      <c r="D215" s="184"/>
      <c r="E215" s="184"/>
      <c r="F215" s="184"/>
      <c r="G215" s="185"/>
    </row>
    <row r="218" spans="1:8">
      <c r="A218" s="182" t="s">
        <v>86</v>
      </c>
      <c r="B218" s="182"/>
      <c r="C218" s="182"/>
      <c r="D218" s="182"/>
      <c r="E218" s="182"/>
      <c r="F218" s="182"/>
      <c r="G218" s="182"/>
    </row>
    <row r="219" spans="1:8">
      <c r="A219" s="154" t="s">
        <v>110</v>
      </c>
      <c r="B219" s="154" t="s">
        <v>124</v>
      </c>
      <c r="C219" s="154" t="s">
        <v>125</v>
      </c>
      <c r="D219" s="154" t="s">
        <v>126</v>
      </c>
      <c r="E219" s="154" t="s">
        <v>125</v>
      </c>
      <c r="F219" s="154" t="s">
        <v>127</v>
      </c>
      <c r="G219" s="154" t="s">
        <v>125</v>
      </c>
      <c r="H219" s="153" t="s">
        <v>137</v>
      </c>
    </row>
    <row r="220" spans="1:8">
      <c r="A220" s="154" t="s">
        <v>117</v>
      </c>
      <c r="B220" s="154"/>
      <c r="C220" s="154"/>
      <c r="D220" s="161" t="e">
        <f>#REF!*#REF!/#REF!</f>
        <v>#REF!</v>
      </c>
      <c r="E220" s="161" t="e">
        <f>D220*$D$3/$D$9</f>
        <v>#REF!</v>
      </c>
      <c r="F220" s="161" t="e">
        <f>#REF!*H220/#REF!</f>
        <v>#REF!</v>
      </c>
      <c r="G220" s="161" t="e">
        <f>F220*$F$3/$F$9</f>
        <v>#REF!</v>
      </c>
      <c r="H220" s="153">
        <f>'2020年技改'!I21+'2020年技改'!I22+'2020年技改'!I23</f>
        <v>12.91</v>
      </c>
    </row>
    <row r="221" spans="1:8">
      <c r="A221" s="154" t="s">
        <v>118</v>
      </c>
      <c r="B221" s="161" t="e">
        <f>#REF!*#REF!/#REF!</f>
        <v>#REF!</v>
      </c>
      <c r="C221" s="161" t="e">
        <f>B221*$B$4/$B$9</f>
        <v>#REF!</v>
      </c>
      <c r="D221" s="161" t="e">
        <f>#REF!*#REF!/#REF!</f>
        <v>#REF!</v>
      </c>
      <c r="E221" s="161" t="e">
        <f>D221*$D$4/$D$9</f>
        <v>#REF!</v>
      </c>
      <c r="F221" s="161" t="e">
        <f>#REF!*H221/#REF!</f>
        <v>#REF!</v>
      </c>
      <c r="G221" s="161" t="e">
        <f>F221*$F$4/$F$9</f>
        <v>#REF!</v>
      </c>
      <c r="H221" s="153">
        <f>'2020年规模以上'!I22+'2020年规模以上'!I23</f>
        <v>7.51</v>
      </c>
    </row>
    <row r="222" spans="1:8">
      <c r="A222" s="154" t="s">
        <v>119</v>
      </c>
      <c r="B222" s="154"/>
      <c r="C222" s="161"/>
      <c r="D222" s="161" t="e">
        <f>#REF!*#REF!/#REF!</f>
        <v>#REF!</v>
      </c>
      <c r="E222" s="161" t="e">
        <f>D222*$D$5/$D$9</f>
        <v>#REF!</v>
      </c>
      <c r="F222" s="161" t="e">
        <f>#REF!*H222/#REF!</f>
        <v>#REF!</v>
      </c>
      <c r="G222" s="161" t="e">
        <f>F222*$F$5/$F$9</f>
        <v>#REF!</v>
      </c>
      <c r="H222" s="165">
        <f>'2020机器换人'!J22+'2020机器换人'!J23</f>
        <v>6.5910000000000002</v>
      </c>
    </row>
    <row r="223" spans="1:8">
      <c r="A223" s="154" t="s">
        <v>120</v>
      </c>
      <c r="B223" s="154"/>
      <c r="C223" s="161"/>
      <c r="D223" s="161" t="e">
        <f>#REF!*#REF!/#REF!</f>
        <v>#REF!</v>
      </c>
      <c r="E223" s="161" t="e">
        <f>D223*$D$6/$D$9</f>
        <v>#REF!</v>
      </c>
      <c r="F223" s="161" t="e">
        <f>#REF!*H223/#REF!</f>
        <v>#REF!</v>
      </c>
      <c r="G223" s="161" t="e">
        <f>F223*$F$6/$F$9</f>
        <v>#REF!</v>
      </c>
      <c r="H223" s="153">
        <f>'2020品牌宣传'!I21+'2020品牌宣传'!I22+'2020品牌宣传'!I23</f>
        <v>8.91</v>
      </c>
    </row>
    <row r="224" spans="1:8">
      <c r="A224" s="154" t="s">
        <v>121</v>
      </c>
      <c r="B224" s="161" t="e">
        <f>#REF!*#REF!/#REF!</f>
        <v>#REF!</v>
      </c>
      <c r="C224" s="161" t="e">
        <f>B224*$B$7/$B$9</f>
        <v>#REF!</v>
      </c>
      <c r="D224" s="161" t="e">
        <f>#REF!*#REF!/#REF!</f>
        <v>#REF!</v>
      </c>
      <c r="E224" s="161" t="e">
        <f>D224*$D$7/$D$9</f>
        <v>#REF!</v>
      </c>
      <c r="F224" s="161" t="e">
        <f>#REF!*H224/#REF!</f>
        <v>#REF!</v>
      </c>
      <c r="G224" s="161" t="e">
        <f>F224*$F$7/$F$9</f>
        <v>#REF!</v>
      </c>
      <c r="H224" s="165">
        <f>'2020首台套'!J22+'2020首台套'!J23+'2020首台套'!J24</f>
        <v>9.9082000000000008</v>
      </c>
    </row>
    <row r="225" spans="1:8">
      <c r="A225" s="154" t="s">
        <v>122</v>
      </c>
      <c r="B225" s="154"/>
      <c r="C225" s="154"/>
      <c r="D225" s="154"/>
      <c r="E225" s="154"/>
      <c r="F225" s="161" t="e">
        <f>#REF!*H225/#REF!</f>
        <v>#REF!</v>
      </c>
      <c r="G225" s="161" t="e">
        <f>F225*$F$8/$F$9</f>
        <v>#REF!</v>
      </c>
      <c r="H225" s="165">
        <f>'2020标杆企业'!J22+'2020标杆企业'!J23+'2020标杆企业'!J24</f>
        <v>10.908200000000001</v>
      </c>
    </row>
    <row r="226" spans="1:8">
      <c r="A226" s="154" t="s">
        <v>128</v>
      </c>
      <c r="B226" s="161"/>
      <c r="C226" s="161" t="e">
        <f t="shared" ref="C226:G226" si="16">SUM(C220:C225)</f>
        <v>#REF!</v>
      </c>
      <c r="D226" s="161"/>
      <c r="E226" s="161" t="e">
        <f t="shared" si="16"/>
        <v>#REF!</v>
      </c>
      <c r="F226" s="161"/>
      <c r="G226" s="161" t="e">
        <f t="shared" si="16"/>
        <v>#REF!</v>
      </c>
    </row>
    <row r="227" spans="1:8">
      <c r="A227" s="159" t="s">
        <v>108</v>
      </c>
      <c r="B227" s="183" t="e">
        <f>ROUND(C226*$B$9/$G$10+E226*$D$9/$G$10+G226*$F$9/$G$10,2)</f>
        <v>#REF!</v>
      </c>
      <c r="C227" s="184"/>
      <c r="D227" s="184"/>
      <c r="E227" s="184"/>
      <c r="F227" s="184"/>
      <c r="G227" s="185"/>
    </row>
    <row r="230" spans="1:8">
      <c r="A230" s="182" t="s">
        <v>91</v>
      </c>
      <c r="B230" s="182"/>
      <c r="C230" s="182"/>
      <c r="D230" s="182"/>
      <c r="E230" s="182"/>
      <c r="F230" s="182"/>
      <c r="G230" s="182"/>
    </row>
    <row r="231" spans="1:8">
      <c r="A231" s="154" t="s">
        <v>110</v>
      </c>
      <c r="B231" s="154" t="s">
        <v>124</v>
      </c>
      <c r="C231" s="154" t="s">
        <v>125</v>
      </c>
      <c r="D231" s="154" t="s">
        <v>126</v>
      </c>
      <c r="E231" s="154" t="s">
        <v>125</v>
      </c>
      <c r="F231" s="154" t="s">
        <v>127</v>
      </c>
      <c r="G231" s="154" t="s">
        <v>125</v>
      </c>
      <c r="H231" s="153" t="s">
        <v>137</v>
      </c>
    </row>
    <row r="232" spans="1:8">
      <c r="A232" s="154" t="s">
        <v>117</v>
      </c>
      <c r="B232" s="154"/>
      <c r="C232" s="154"/>
      <c r="D232" s="154" t="e">
        <f>#REF!*#REF!/#REF!</f>
        <v>#REF!</v>
      </c>
      <c r="E232" s="161" t="e">
        <f>D232*$D$3/(D3+D4+D5+D7)</f>
        <v>#REF!</v>
      </c>
      <c r="F232" s="154" t="e">
        <f>#REF!*H232/#REF!</f>
        <v>#REF!</v>
      </c>
      <c r="G232" s="161" t="e">
        <f>F232*$F$3/(F3+F5+F7+F8)</f>
        <v>#REF!</v>
      </c>
      <c r="H232" s="153">
        <f>'2020年技改'!I24</f>
        <v>2</v>
      </c>
    </row>
    <row r="233" spans="1:8">
      <c r="A233" s="154" t="s">
        <v>118</v>
      </c>
      <c r="B233" s="154"/>
      <c r="C233" s="161"/>
      <c r="D233" s="154" t="e">
        <f>#REF!*#REF!/#REF!</f>
        <v>#REF!</v>
      </c>
      <c r="E233" s="161" t="e">
        <f>D233*$D$4/(D3+D4+D5+D7)</f>
        <v>#REF!</v>
      </c>
      <c r="F233" s="154">
        <v>0</v>
      </c>
      <c r="G233" s="161">
        <v>0</v>
      </c>
      <c r="H233" s="153">
        <v>0</v>
      </c>
    </row>
    <row r="234" spans="1:8">
      <c r="A234" s="154" t="s">
        <v>119</v>
      </c>
      <c r="B234" s="154"/>
      <c r="C234" s="161"/>
      <c r="D234" s="154" t="e">
        <f>#REF!*#REF!/#REF!</f>
        <v>#REF!</v>
      </c>
      <c r="E234" s="161" t="e">
        <f>D234*$D$5/(D3+D4+D5+D7)</f>
        <v>#REF!</v>
      </c>
      <c r="F234" s="154" t="e">
        <f>#REF!*H234/#REF!</f>
        <v>#REF!</v>
      </c>
      <c r="G234" s="161" t="e">
        <f>F234*$F$5/(F3+F5+F7+F8)</f>
        <v>#REF!</v>
      </c>
      <c r="H234" s="153">
        <f>'2020机器换人'!J24</f>
        <v>2</v>
      </c>
    </row>
    <row r="235" spans="1:8">
      <c r="A235" s="154" t="s">
        <v>120</v>
      </c>
      <c r="B235" s="154"/>
      <c r="C235" s="161"/>
      <c r="D235" s="163"/>
      <c r="E235" s="164"/>
      <c r="F235" s="163"/>
      <c r="G235" s="164"/>
      <c r="H235" s="153">
        <v>0</v>
      </c>
    </row>
    <row r="236" spans="1:8">
      <c r="A236" s="154" t="s">
        <v>121</v>
      </c>
      <c r="B236" s="161" t="e">
        <f>#REF!*#REF!/#REF!</f>
        <v>#REF!</v>
      </c>
      <c r="C236" s="161" t="e">
        <f>B236*1</f>
        <v>#REF!</v>
      </c>
      <c r="D236" s="154" t="e">
        <f>#REF!*#REF!/#REF!</f>
        <v>#REF!</v>
      </c>
      <c r="E236" s="161" t="e">
        <f>D236*$D$7/(D3+D4+D5+D7)</f>
        <v>#REF!</v>
      </c>
      <c r="F236" s="154" t="e">
        <f>#REF!*H236/#REF!</f>
        <v>#REF!</v>
      </c>
      <c r="G236" s="161" t="e">
        <f>F236*$F$7/(F3+F5+F7+F8)</f>
        <v>#REF!</v>
      </c>
      <c r="H236" s="153">
        <f>'2020首台套'!J25</f>
        <v>2</v>
      </c>
    </row>
    <row r="237" spans="1:8">
      <c r="A237" s="154" t="s">
        <v>122</v>
      </c>
      <c r="B237" s="154"/>
      <c r="C237" s="154"/>
      <c r="D237" s="154"/>
      <c r="E237" s="154"/>
      <c r="F237" s="154" t="e">
        <f>#REF!*H237/#REF!</f>
        <v>#REF!</v>
      </c>
      <c r="G237" s="161" t="e">
        <f>F237*$F$8/(F3+F5+F7+F8)</f>
        <v>#REF!</v>
      </c>
      <c r="H237" s="153">
        <f>'2020标杆企业'!J25</f>
        <v>2</v>
      </c>
    </row>
    <row r="238" spans="1:8">
      <c r="A238" s="154" t="s">
        <v>128</v>
      </c>
      <c r="B238" s="161"/>
      <c r="C238" s="161" t="e">
        <f>SUM(C232:C237)</f>
        <v>#REF!</v>
      </c>
      <c r="D238" s="161"/>
      <c r="E238" s="161" t="e">
        <f>SUM(E232:E237)</f>
        <v>#REF!</v>
      </c>
      <c r="F238" s="161"/>
      <c r="G238" s="161" t="e">
        <f>SUM(G232:G237)</f>
        <v>#REF!</v>
      </c>
    </row>
    <row r="239" spans="1:8">
      <c r="A239" s="159" t="s">
        <v>108</v>
      </c>
      <c r="B239" s="183" t="e">
        <f>ROUND(C238*$B$9/$G$10+E238*$D$9/$G$10+G238*$F$9/$G$10,2)</f>
        <v>#REF!</v>
      </c>
      <c r="C239" s="184"/>
      <c r="D239" s="184"/>
      <c r="E239" s="184"/>
      <c r="F239" s="184"/>
      <c r="G239" s="185"/>
    </row>
    <row r="242" spans="1:7">
      <c r="A242" s="182" t="s">
        <v>138</v>
      </c>
      <c r="B242" s="182"/>
      <c r="C242" s="182"/>
      <c r="D242" s="182"/>
      <c r="E242" s="182"/>
      <c r="F242" s="182"/>
      <c r="G242" s="182"/>
    </row>
    <row r="243" spans="1:7">
      <c r="A243" s="154" t="s">
        <v>110</v>
      </c>
      <c r="B243" s="154" t="s">
        <v>124</v>
      </c>
      <c r="C243" s="154" t="s">
        <v>125</v>
      </c>
      <c r="D243" s="154" t="s">
        <v>126</v>
      </c>
      <c r="E243" s="154" t="s">
        <v>125</v>
      </c>
      <c r="F243" s="154" t="s">
        <v>127</v>
      </c>
      <c r="G243" s="154" t="s">
        <v>125</v>
      </c>
    </row>
    <row r="244" spans="1:7">
      <c r="A244" s="154" t="s">
        <v>117</v>
      </c>
      <c r="B244" s="154"/>
      <c r="C244" s="154"/>
      <c r="D244" s="154">
        <f>'2019技术改造'!I27</f>
        <v>0.75</v>
      </c>
      <c r="E244" s="161">
        <f>D244*$D$3/$D$9</f>
        <v>0.317980336046714</v>
      </c>
      <c r="F244" s="154">
        <f>'2020年技改'!I25</f>
        <v>0.75</v>
      </c>
      <c r="G244" s="161">
        <f>F244*$F$3/$F$9</f>
        <v>0.60545641108182602</v>
      </c>
    </row>
    <row r="245" spans="1:7">
      <c r="A245" s="154" t="s">
        <v>118</v>
      </c>
      <c r="B245" s="154">
        <f>'2018规模以上'!I24</f>
        <v>0.75</v>
      </c>
      <c r="C245" s="161">
        <f>B245*$B$4/$B$9</f>
        <v>0.30179282868525897</v>
      </c>
      <c r="D245" s="154">
        <f>'2019小升规'!I27</f>
        <v>0.75</v>
      </c>
      <c r="E245" s="161">
        <f>D245*$D$4/$D$9</f>
        <v>7.9395386608403104E-2</v>
      </c>
      <c r="F245" s="154">
        <f>'2020年规模以上'!I24</f>
        <v>0.75</v>
      </c>
      <c r="G245" s="161">
        <f>F245*$F$4/$F$9</f>
        <v>4.9192201677967125E-2</v>
      </c>
    </row>
    <row r="246" spans="1:7">
      <c r="A246" s="154" t="s">
        <v>119</v>
      </c>
      <c r="B246" s="154"/>
      <c r="C246" s="161"/>
      <c r="D246" s="154">
        <f>'2019机器换人'!I28</f>
        <v>0.75</v>
      </c>
      <c r="E246" s="161">
        <f>D246*$D$5/$D$9</f>
        <v>2.6341866625418129E-2</v>
      </c>
      <c r="F246" s="154">
        <f>'2020机器换人'!J25</f>
        <v>0.75</v>
      </c>
      <c r="G246" s="161">
        <f>F246*$F$5/$F$9</f>
        <v>2.5410940989477496E-2</v>
      </c>
    </row>
    <row r="247" spans="1:7">
      <c r="A247" s="154" t="s">
        <v>120</v>
      </c>
      <c r="B247" s="154"/>
      <c r="C247" s="161"/>
      <c r="D247" s="154">
        <f>'2019品牌宣传'!I26</f>
        <v>1</v>
      </c>
      <c r="E247" s="161">
        <f>D247*$D$6/$D$9</f>
        <v>0.38670507937121756</v>
      </c>
      <c r="F247" s="154">
        <f>'2020品牌宣传'!I24</f>
        <v>1</v>
      </c>
      <c r="G247" s="161">
        <f>F247*$F$6/$F$9</f>
        <v>4.2250970766352133E-2</v>
      </c>
    </row>
    <row r="248" spans="1:7">
      <c r="A248" s="154" t="s">
        <v>121</v>
      </c>
      <c r="B248" s="154">
        <f>'2018首台套'!J26</f>
        <v>0.75</v>
      </c>
      <c r="C248" s="161">
        <f>B248*$B$7/$B$9</f>
        <v>0.44820717131474103</v>
      </c>
      <c r="D248" s="154">
        <f>'2019首台（套）'!I26</f>
        <v>0.75</v>
      </c>
      <c r="E248" s="161">
        <f>D248*$D$7/$D$9</f>
        <v>3.625360119105165E-2</v>
      </c>
      <c r="F248" s="154">
        <f>'2020首台套'!J26</f>
        <v>0.75</v>
      </c>
      <c r="G248" s="161">
        <f>F248*$F$7/$F$9</f>
        <v>2.9198438726032633E-2</v>
      </c>
    </row>
    <row r="249" spans="1:7">
      <c r="A249" s="154" t="s">
        <v>122</v>
      </c>
      <c r="B249" s="154"/>
      <c r="C249" s="154"/>
      <c r="D249" s="154"/>
      <c r="E249" s="154"/>
      <c r="F249" s="154">
        <f>'2020标杆企业'!J26</f>
        <v>0.75</v>
      </c>
      <c r="G249" s="161">
        <f>F249*$F$8/$F$9</f>
        <v>9.0537794499325995E-3</v>
      </c>
    </row>
    <row r="250" spans="1:7">
      <c r="A250" s="154" t="s">
        <v>128</v>
      </c>
      <c r="B250" s="161"/>
      <c r="C250" s="161">
        <f t="shared" ref="C250:G250" si="17">SUM(C244:C249)</f>
        <v>0.75</v>
      </c>
      <c r="D250" s="161"/>
      <c r="E250" s="161">
        <f t="shared" si="17"/>
        <v>0.84667626984280453</v>
      </c>
      <c r="F250" s="161"/>
      <c r="G250" s="161">
        <f t="shared" si="17"/>
        <v>0.76056274269158797</v>
      </c>
    </row>
    <row r="251" spans="1:7">
      <c r="A251" s="159" t="s">
        <v>108</v>
      </c>
      <c r="B251" s="183">
        <f>ROUND(C250*$B$9/$G$10+E250*$D$9/$G$10+G250*$F$9/$G$10,2)</f>
        <v>0.79</v>
      </c>
      <c r="C251" s="184"/>
      <c r="D251" s="184"/>
      <c r="E251" s="184"/>
      <c r="F251" s="184"/>
      <c r="G251" s="185"/>
    </row>
    <row r="254" spans="1:7">
      <c r="A254" s="182" t="s">
        <v>101</v>
      </c>
      <c r="B254" s="182"/>
      <c r="C254" s="182"/>
      <c r="D254" s="182"/>
      <c r="E254" s="182"/>
      <c r="F254" s="182"/>
      <c r="G254" s="182"/>
    </row>
    <row r="255" spans="1:7">
      <c r="A255" s="154" t="s">
        <v>110</v>
      </c>
      <c r="B255" s="154" t="s">
        <v>124</v>
      </c>
      <c r="C255" s="154" t="s">
        <v>125</v>
      </c>
      <c r="D255" s="154" t="s">
        <v>126</v>
      </c>
      <c r="E255" s="154" t="s">
        <v>125</v>
      </c>
      <c r="F255" s="154" t="s">
        <v>127</v>
      </c>
      <c r="G255" s="154" t="s">
        <v>125</v>
      </c>
    </row>
    <row r="256" spans="1:7">
      <c r="A256" s="154" t="s">
        <v>117</v>
      </c>
      <c r="B256" s="154"/>
      <c r="C256" s="154"/>
      <c r="D256" s="154">
        <f>'2019技术改造'!I28</f>
        <v>0.75</v>
      </c>
      <c r="E256" s="161">
        <f>D256*$D$3/$D$9</f>
        <v>0.317980336046714</v>
      </c>
      <c r="F256" s="154">
        <f>'2020年技改'!I26</f>
        <v>0.75</v>
      </c>
      <c r="G256" s="161">
        <f>F256*$F$3/$F$9</f>
        <v>0.60545641108182602</v>
      </c>
    </row>
    <row r="257" spans="1:7">
      <c r="A257" s="154" t="s">
        <v>118</v>
      </c>
      <c r="B257" s="154">
        <f>'2018规模以上'!I25</f>
        <v>0.5</v>
      </c>
      <c r="C257" s="161">
        <f>B257*$B$4/$B$9</f>
        <v>0.20119521912350596</v>
      </c>
      <c r="D257" s="154">
        <f>'2019小升规'!I28</f>
        <v>0.5</v>
      </c>
      <c r="E257" s="161">
        <f>D257*$D$4/$D$9</f>
        <v>5.2930257738935407E-2</v>
      </c>
      <c r="F257" s="154">
        <f>'2020年规模以上'!I25</f>
        <v>0.5</v>
      </c>
      <c r="G257" s="161">
        <f>F257*$F$4/$F$9</f>
        <v>3.2794801118644752E-2</v>
      </c>
    </row>
    <row r="258" spans="1:7">
      <c r="A258" s="154" t="s">
        <v>119</v>
      </c>
      <c r="B258" s="154"/>
      <c r="C258" s="161"/>
      <c r="D258" s="154">
        <f>'2019机器换人'!I29</f>
        <v>0.5</v>
      </c>
      <c r="E258" s="161">
        <f>D258*$D$5/$D$9</f>
        <v>1.7561244416945419E-2</v>
      </c>
      <c r="F258" s="154">
        <f>'2020机器换人'!J26</f>
        <v>0.5</v>
      </c>
      <c r="G258" s="161">
        <f>F258*$F$5/$F$9</f>
        <v>1.694062732631833E-2</v>
      </c>
    </row>
    <row r="259" spans="1:7">
      <c r="A259" s="154" t="s">
        <v>120</v>
      </c>
      <c r="B259" s="154"/>
      <c r="C259" s="161"/>
      <c r="D259" s="154">
        <f>'2019品牌宣传'!I27</f>
        <v>0.75</v>
      </c>
      <c r="E259" s="161">
        <f>D259*$D$6/$D$9</f>
        <v>0.2900288095284132</v>
      </c>
      <c r="F259" s="154">
        <f>'2020品牌宣传'!I25</f>
        <v>0.75</v>
      </c>
      <c r="G259" s="161">
        <f>F259*$F$6/$F$9</f>
        <v>3.1688228074764097E-2</v>
      </c>
    </row>
    <row r="260" spans="1:7">
      <c r="A260" s="154" t="s">
        <v>121</v>
      </c>
      <c r="B260" s="154">
        <f>'2018首台套'!J27</f>
        <v>0.5</v>
      </c>
      <c r="C260" s="161">
        <f>B260*$B$7/$B$9</f>
        <v>0.29880478087649404</v>
      </c>
      <c r="D260" s="154">
        <f>'2019首台（套）'!I27</f>
        <v>0.5</v>
      </c>
      <c r="E260" s="161">
        <f>D260*$D$7/$D$9</f>
        <v>2.4169067460701098E-2</v>
      </c>
      <c r="F260" s="154">
        <f>'2020首台套'!J27</f>
        <v>0.5</v>
      </c>
      <c r="G260" s="161">
        <f>F260*$F$7/$F$9</f>
        <v>1.946562581735509E-2</v>
      </c>
    </row>
    <row r="261" spans="1:7">
      <c r="A261" s="154" t="s">
        <v>122</v>
      </c>
      <c r="B261" s="154"/>
      <c r="C261" s="154"/>
      <c r="D261" s="154"/>
      <c r="E261" s="154"/>
      <c r="F261" s="154">
        <f>'2020标杆企业'!J27</f>
        <v>0.5</v>
      </c>
      <c r="G261" s="161">
        <f>F261*$F$8/$F$9</f>
        <v>6.0358529666217327E-3</v>
      </c>
    </row>
    <row r="262" spans="1:7">
      <c r="A262" s="154" t="s">
        <v>128</v>
      </c>
      <c r="B262" s="161"/>
      <c r="C262" s="161">
        <f t="shared" ref="C262:G262" si="18">SUM(C256:C261)</f>
        <v>0.5</v>
      </c>
      <c r="D262" s="161"/>
      <c r="E262" s="161">
        <f t="shared" si="18"/>
        <v>0.70266971519170918</v>
      </c>
      <c r="F262" s="161"/>
      <c r="G262" s="161">
        <f t="shared" si="18"/>
        <v>0.71238154638552997</v>
      </c>
    </row>
    <row r="263" spans="1:7">
      <c r="A263" s="159" t="s">
        <v>108</v>
      </c>
      <c r="B263" s="183">
        <f>ROUND(C262*$B$9/$G$10+E262*$D$9/$G$10+G262*$F$9/$G$10,2)</f>
        <v>0.71</v>
      </c>
      <c r="C263" s="184"/>
      <c r="D263" s="184"/>
      <c r="E263" s="184"/>
      <c r="F263" s="184"/>
      <c r="G263" s="185"/>
    </row>
    <row r="266" spans="1:7">
      <c r="A266" s="182" t="s">
        <v>139</v>
      </c>
      <c r="B266" s="182"/>
      <c r="C266" s="182"/>
      <c r="D266" s="182"/>
      <c r="E266" s="182"/>
      <c r="F266" s="182"/>
      <c r="G266" s="182"/>
    </row>
    <row r="267" spans="1:7">
      <c r="A267" s="154" t="s">
        <v>110</v>
      </c>
      <c r="B267" s="154" t="s">
        <v>124</v>
      </c>
      <c r="C267" s="154" t="s">
        <v>125</v>
      </c>
      <c r="D267" s="154" t="s">
        <v>126</v>
      </c>
      <c r="E267" s="154" t="s">
        <v>125</v>
      </c>
      <c r="F267" s="154" t="s">
        <v>127</v>
      </c>
      <c r="G267" s="154" t="s">
        <v>125</v>
      </c>
    </row>
    <row r="268" spans="1:7">
      <c r="A268" s="154" t="s">
        <v>117</v>
      </c>
      <c r="B268" s="154"/>
      <c r="C268" s="154"/>
      <c r="D268" s="164">
        <f>'2019技术改造'!I29</f>
        <v>7.6920000000000019</v>
      </c>
      <c r="E268" s="161">
        <f>D268*$D$3/$D$9</f>
        <v>3.2612063264950999</v>
      </c>
      <c r="F268" s="154">
        <f>'2020年技改'!I27</f>
        <v>7.14</v>
      </c>
      <c r="G268" s="161">
        <f>F268*$F$3/$F$9</f>
        <v>5.7639450334989837</v>
      </c>
    </row>
    <row r="269" spans="1:7">
      <c r="A269" s="154" t="s">
        <v>118</v>
      </c>
      <c r="B269" s="154">
        <f>'2018规模以上'!I26</f>
        <v>7.24</v>
      </c>
      <c r="C269" s="161">
        <f>B269*$B$4/$B$9</f>
        <v>2.9133067729083666</v>
      </c>
      <c r="D269" s="163">
        <f>'2019小升规'!I29</f>
        <v>7.5</v>
      </c>
      <c r="E269" s="161">
        <f>D269*$D$4/$D$9</f>
        <v>0.79395386608403107</v>
      </c>
      <c r="F269" s="154">
        <f>'2020年规模以上'!I26</f>
        <v>7.24</v>
      </c>
      <c r="G269" s="161">
        <f>F269*$F$4/$F$9</f>
        <v>0.47486872019797599</v>
      </c>
    </row>
    <row r="270" spans="1:7">
      <c r="A270" s="154" t="s">
        <v>119</v>
      </c>
      <c r="B270" s="154"/>
      <c r="C270" s="161"/>
      <c r="D270" s="164">
        <f>'2019机器换人'!I30</f>
        <v>6.8519999999999985</v>
      </c>
      <c r="E270" s="161">
        <f>D270*$D$5/$D$9</f>
        <v>0.24065929348981996</v>
      </c>
      <c r="F270" s="154">
        <f>'2020机器换人'!J27</f>
        <v>7.45</v>
      </c>
      <c r="G270" s="161">
        <f>F270*$F$5/$F$9</f>
        <v>0.25241534716214314</v>
      </c>
    </row>
    <row r="271" spans="1:7">
      <c r="A271" s="154" t="s">
        <v>120</v>
      </c>
      <c r="B271" s="154"/>
      <c r="C271" s="161"/>
      <c r="D271" s="163">
        <f>'2019品牌宣传'!I28</f>
        <v>7.62</v>
      </c>
      <c r="E271" s="161">
        <f>D271*$D$6/$D$9</f>
        <v>2.9466927048086777</v>
      </c>
      <c r="F271" s="154">
        <f>'2020品牌宣传'!I26</f>
        <v>7.33</v>
      </c>
      <c r="G271" s="161">
        <f>F271*$F$6/$F$9</f>
        <v>0.3096996157173611</v>
      </c>
    </row>
    <row r="272" spans="1:7">
      <c r="A272" s="154" t="s">
        <v>121</v>
      </c>
      <c r="B272" s="154">
        <f>'2018首台套'!J28</f>
        <v>7.3</v>
      </c>
      <c r="C272" s="161">
        <f>B272*$B$7/$B$9</f>
        <v>4.3625498007968124</v>
      </c>
      <c r="D272" s="163">
        <f>'2019首台（套）'!I28</f>
        <v>8</v>
      </c>
      <c r="E272" s="161">
        <f>D272*$D$7/$D$9</f>
        <v>0.38670507937121756</v>
      </c>
      <c r="F272" s="154">
        <f>'2020首台套'!J28</f>
        <v>7.3</v>
      </c>
      <c r="G272" s="161">
        <f>F272*$F$7/$F$9</f>
        <v>0.2841981369333843</v>
      </c>
    </row>
    <row r="273" spans="1:7">
      <c r="A273" s="154" t="s">
        <v>122</v>
      </c>
      <c r="B273" s="154"/>
      <c r="C273" s="154"/>
      <c r="D273" s="154"/>
      <c r="E273" s="154"/>
      <c r="F273" s="154">
        <f>'2020标杆企业'!J28</f>
        <v>8</v>
      </c>
      <c r="G273" s="161">
        <f>F273*$F$8/$F$9</f>
        <v>9.6573647465947723E-2</v>
      </c>
    </row>
    <row r="274" spans="1:7">
      <c r="A274" s="154" t="s">
        <v>128</v>
      </c>
      <c r="B274" s="161"/>
      <c r="C274" s="161">
        <f t="shared" ref="C274:G274" si="19">SUM(C268:C273)</f>
        <v>7.2758565737051786</v>
      </c>
      <c r="D274" s="161"/>
      <c r="E274" s="161">
        <f t="shared" si="19"/>
        <v>7.6292172702488461</v>
      </c>
      <c r="F274" s="161"/>
      <c r="G274" s="161">
        <f t="shared" si="19"/>
        <v>7.1817005009757962</v>
      </c>
    </row>
    <row r="275" spans="1:7">
      <c r="A275" s="159" t="s">
        <v>108</v>
      </c>
      <c r="B275" s="183">
        <f>ROUND(C274*$B$9/$G$10+E274*$D$9/$G$10+G274*$F$9/$G$10,2)</f>
        <v>7.31</v>
      </c>
      <c r="C275" s="184"/>
      <c r="D275" s="184"/>
      <c r="E275" s="184"/>
      <c r="F275" s="184"/>
      <c r="G275" s="185"/>
    </row>
    <row r="276" spans="1:7">
      <c r="A276" s="166"/>
      <c r="B276" s="167"/>
      <c r="C276" s="167"/>
      <c r="D276" s="167"/>
      <c r="E276" s="167"/>
      <c r="F276" s="167"/>
      <c r="G276" s="167"/>
    </row>
    <row r="277" spans="1:7">
      <c r="A277" s="166" t="s">
        <v>140</v>
      </c>
      <c r="B277" s="167"/>
      <c r="C277" s="167"/>
      <c r="D277" s="167"/>
      <c r="E277" s="167"/>
      <c r="F277" s="167"/>
      <c r="G277" s="167"/>
    </row>
    <row r="278" spans="1:7">
      <c r="A278" s="163" t="s">
        <v>110</v>
      </c>
      <c r="B278" s="163" t="s">
        <v>124</v>
      </c>
      <c r="C278" s="163" t="s">
        <v>125</v>
      </c>
      <c r="D278" s="163" t="s">
        <v>126</v>
      </c>
      <c r="E278" s="163" t="s">
        <v>125</v>
      </c>
      <c r="F278" s="163" t="s">
        <v>127</v>
      </c>
      <c r="G278" s="168" t="s">
        <v>125</v>
      </c>
    </row>
    <row r="279" spans="1:7">
      <c r="A279" s="169" t="str">
        <f t="shared" ref="A279:A284" si="20">A268</f>
        <v>技术改造综合奖补资金</v>
      </c>
      <c r="B279" s="170" t="e">
        <f>B16+B28+B40+B52+B64+B76+B88+B100+B112+B124+B136+B148+B160+B172+B184+B196+#REF!+#REF!+#REF!+B244+B256+B268</f>
        <v>#REF!</v>
      </c>
      <c r="C279" s="170"/>
      <c r="D279" s="170" t="e">
        <f>D16+D28+D40+D52+D64+D76+D88+D100+D112+D124+D136+D148+D160+D172+D184+D196+#REF!+#REF!+#REF!+D244+D256+D268</f>
        <v>#REF!</v>
      </c>
      <c r="E279" s="170" t="e">
        <f>D279*D3/D9</f>
        <v>#REF!</v>
      </c>
      <c r="F279" s="170">
        <f>F16+F28+F40+F52+F64+F76+F88+F100+F112+F124+F136+F148+F160+F172+F184+F196+H208+H220+H232+F244+F256+F268</f>
        <v>94.625999999999991</v>
      </c>
      <c r="G279" s="171">
        <f>F279*F3/F9</f>
        <v>76.389224473371826</v>
      </c>
    </row>
    <row r="280" spans="1:7">
      <c r="A280" s="169" t="str">
        <f t="shared" si="20"/>
        <v>规模以上工业企业奖励资金</v>
      </c>
      <c r="B280" s="170" t="e">
        <f>B17+B29+B41+B53+B65+B77+B89+B101+B113+B125+B137+B149+B161+B173+B185+B197+#REF!+#REF!+#REF!+B245+B257+B269</f>
        <v>#REF!</v>
      </c>
      <c r="C280" s="170" t="e">
        <f>B280*B4/B9</f>
        <v>#REF!</v>
      </c>
      <c r="D280" s="170" t="e">
        <f>D17+D29+D41+D53+D65+D77+D89+D101+D113+D125+D137+D149+D161+D173+D185+D197+#REF!+#REF!+#REF!+D245+D257+D269</f>
        <v>#REF!</v>
      </c>
      <c r="E280" s="170" t="e">
        <f>D280*D4/D9</f>
        <v>#REF!</v>
      </c>
      <c r="F280" s="170">
        <f>F17+F29+F41+F53+F65+F77+F89+F101+F113+F125+F137+F149+F161+F173+F185+F197+H209+H221+H233+F245+F257+F269</f>
        <v>92.5</v>
      </c>
      <c r="G280" s="171">
        <f>F280*F4/F9</f>
        <v>6.0670382069492783</v>
      </c>
    </row>
    <row r="281" spans="1:7">
      <c r="A281" s="169" t="str">
        <f t="shared" si="20"/>
        <v>“机器换人”奖补资金</v>
      </c>
      <c r="B281" s="170" t="e">
        <f>B18+B30+B42+B54+B66+B78+B90+B102+B114+B126+B138+B150+B162+B174+B186+B198+#REF!+#REF!+#REF!+B246+B258+B270</f>
        <v>#REF!</v>
      </c>
      <c r="C281" s="170"/>
      <c r="D281" s="170" t="e">
        <f>D18+D30+D42+D54+D66+D78+D90+D102+D114+D126+D138+D150+D162+D174+D186+D198+#REF!+#REF!+#REF!+D246+D258+D270</f>
        <v>#REF!</v>
      </c>
      <c r="E281" s="170" t="e">
        <f>D281*D5/D9</f>
        <v>#REF!</v>
      </c>
      <c r="F281" s="170">
        <f>F18+F30+F42+F54+F66+F78+F90+F102+F114+F126+F138+F150+F162+F174+F186+F198+H210+H222+H234+F246+F258+F270</f>
        <v>87.808999999999997</v>
      </c>
      <c r="G281" s="171">
        <f>F281*F5/F9</f>
        <v>2.9750790897933728</v>
      </c>
    </row>
    <row r="282" spans="1:7">
      <c r="A282" s="169" t="str">
        <f t="shared" si="20"/>
        <v>工业品牌宣传推广资金</v>
      </c>
      <c r="B282" s="170" t="e">
        <f>B19+B31+B43+B55+B67+B79+B91+B103+B115+B127+B139+B151+B163+B175+B187+B199+#REF!+#REF!+#REF!+B247+B259+B271</f>
        <v>#REF!</v>
      </c>
      <c r="C282" s="170"/>
      <c r="D282" s="170" t="e">
        <f>D19+D31+D43+D55+D67+D79+D91+D103+D115+D127+D139+D151+D163+D175+D187+D199+#REF!+#REF!+#REF!+D247+D259+D271</f>
        <v>#REF!</v>
      </c>
      <c r="E282" s="170" t="e">
        <f>D282*D6/D9</f>
        <v>#REF!</v>
      </c>
      <c r="F282" s="170">
        <f>F19+F31+F43+F55+F67+F79+F91+F103+F115+F127+F139+F151+F163+F175+F187+F199+H211+H223+H235+F247+F259+F271</f>
        <v>88.588499999999996</v>
      </c>
      <c r="G282" s="171">
        <f>F282*F6/F9</f>
        <v>3.7429501237349858</v>
      </c>
    </row>
    <row r="283" spans="1:7">
      <c r="A283" s="169" t="str">
        <f t="shared" si="20"/>
        <v>首台（套）技术装备奖补资金</v>
      </c>
      <c r="B283" s="170" t="e">
        <f>B20+B32+B44+B56+B68+B80+B92+B104+B116+B128+B140+B152+B164+B176+B188+B200+#REF!+#REF!+#REF!+B248+B260+B272</f>
        <v>#REF!</v>
      </c>
      <c r="C283" s="170" t="e">
        <f>B283*B7/B9</f>
        <v>#REF!</v>
      </c>
      <c r="D283" s="170" t="e">
        <f>D20+D32+D44+D56+D68+D80+D92+D104+D116+D128+D140+D152+D164+D176+D188+D200+#REF!+#REF!+#REF!+D248+D260+D272</f>
        <v>#REF!</v>
      </c>
      <c r="E283" s="170" t="e">
        <f>D283*D7/D9</f>
        <v>#REF!</v>
      </c>
      <c r="F283" s="170">
        <f>F20+F32+F44+F56+F68+F80+F92+F104+F116+F128+F140+F152+F164+F176+F188+F200+H212+H224+H236+F248+F260+F272</f>
        <v>92.320199999999986</v>
      </c>
      <c r="G283" s="171">
        <f>F283*F7/F9</f>
        <v>3.5941409371667699</v>
      </c>
    </row>
    <row r="284" spans="1:7">
      <c r="A284" s="169" t="str">
        <f t="shared" si="20"/>
        <v>智能制造标杆企业奖励资金</v>
      </c>
      <c r="B284" s="170" t="e">
        <f>B21+B33+B45+B57+B69+B81+B93+B105+B117+B129+B141+B153+B165+B177+B189+B201+#REF!+#REF!+#REF!+B249+B261+B273</f>
        <v>#REF!</v>
      </c>
      <c r="C284" s="170"/>
      <c r="D284" s="170" t="e">
        <f>D21+D33+D45+D57+D69+D81+D93+D105+D117+D129+D141+D153+D165+D177+D189+D201+#REF!+#REF!+#REF!+D249+D261+D273</f>
        <v>#REF!</v>
      </c>
      <c r="E284" s="170"/>
      <c r="F284" s="170">
        <f>F21+F33+F45+F57+F69+F81+F93+F105+F117+F129+F141+F153+F165+F177+F189+F201+H213+H225+H237+F249+F261+F273</f>
        <v>95.408199999999994</v>
      </c>
      <c r="G284" s="171">
        <f>F283*F8/F9</f>
        <v>1.1144623060982233</v>
      </c>
    </row>
    <row r="285" spans="1:7">
      <c r="A285" s="159" t="s">
        <v>141</v>
      </c>
      <c r="B285" s="172" t="e">
        <f>(B280+B283)/2</f>
        <v>#REF!</v>
      </c>
      <c r="C285" s="172"/>
      <c r="D285" s="172" t="e">
        <f>AVERAGE(D279:D283)</f>
        <v>#REF!</v>
      </c>
      <c r="E285" s="172"/>
      <c r="F285" s="172">
        <f>AVERAGE(F279:F284)</f>
        <v>91.875316666666663</v>
      </c>
      <c r="G285" s="172"/>
    </row>
  </sheetData>
  <mergeCells count="45">
    <mergeCell ref="A1:G1"/>
    <mergeCell ref="A14:G14"/>
    <mergeCell ref="B23:G23"/>
    <mergeCell ref="A26:G26"/>
    <mergeCell ref="B35:G35"/>
    <mergeCell ref="A38:G38"/>
    <mergeCell ref="B47:G47"/>
    <mergeCell ref="A50:G50"/>
    <mergeCell ref="B59:G59"/>
    <mergeCell ref="A62:G62"/>
    <mergeCell ref="B71:G71"/>
    <mergeCell ref="A74:G74"/>
    <mergeCell ref="B83:G83"/>
    <mergeCell ref="A86:G86"/>
    <mergeCell ref="B95:G95"/>
    <mergeCell ref="A98:G98"/>
    <mergeCell ref="B107:G107"/>
    <mergeCell ref="A110:G110"/>
    <mergeCell ref="B119:G119"/>
    <mergeCell ref="A122:G122"/>
    <mergeCell ref="B131:G131"/>
    <mergeCell ref="A134:G134"/>
    <mergeCell ref="B143:G143"/>
    <mergeCell ref="A146:G146"/>
    <mergeCell ref="B155:G155"/>
    <mergeCell ref="A158:G158"/>
    <mergeCell ref="B167:G167"/>
    <mergeCell ref="A170:G170"/>
    <mergeCell ref="B179:G179"/>
    <mergeCell ref="A182:G182"/>
    <mergeCell ref="B191:G191"/>
    <mergeCell ref="A194:G194"/>
    <mergeCell ref="B203:G203"/>
    <mergeCell ref="A206:G206"/>
    <mergeCell ref="B215:G215"/>
    <mergeCell ref="A218:G218"/>
    <mergeCell ref="B227:G227"/>
    <mergeCell ref="A230:G230"/>
    <mergeCell ref="A266:G266"/>
    <mergeCell ref="B275:G275"/>
    <mergeCell ref="B239:G239"/>
    <mergeCell ref="A242:G242"/>
    <mergeCell ref="B251:G251"/>
    <mergeCell ref="A254:G254"/>
    <mergeCell ref="B263:G263"/>
  </mergeCells>
  <phoneticPr fontId="47" type="noConversion"/>
  <pageMargins left="0.75" right="0.75" top="1" bottom="1" header="0.5" footer="0.5"/>
  <pageSetup paperSize="9" orientation="portrait"/>
  <ignoredErrors>
    <ignoredError sqref="F211" evalError="1"/>
  </ignoredErrors>
</worksheet>
</file>

<file path=xl/worksheets/sheet3.xml><?xml version="1.0" encoding="utf-8"?>
<worksheet xmlns="http://schemas.openxmlformats.org/spreadsheetml/2006/main" xmlns:r="http://schemas.openxmlformats.org/officeDocument/2006/relationships">
  <sheetPr>
    <pageSetUpPr fitToPage="1"/>
  </sheetPr>
  <dimension ref="A2:L27"/>
  <sheetViews>
    <sheetView topLeftCell="B1" zoomScale="90" zoomScaleNormal="90" workbookViewId="0">
      <selection activeCell="G35" sqref="G35"/>
    </sheetView>
  </sheetViews>
  <sheetFormatPr defaultColWidth="9" defaultRowHeight="15"/>
  <cols>
    <col min="1" max="1" width="8.75" style="21" customWidth="1"/>
    <col min="2" max="2" width="9.25" style="22" customWidth="1"/>
    <col min="3" max="3" width="11.875" style="22" customWidth="1"/>
    <col min="4" max="4" width="16.25" style="22" customWidth="1"/>
    <col min="5" max="5" width="6.125" style="22" customWidth="1"/>
    <col min="6" max="6" width="44.375" style="23" customWidth="1"/>
    <col min="7" max="7" width="9.5" style="22" customWidth="1"/>
    <col min="8" max="8" width="55.125" style="21" customWidth="1"/>
    <col min="9" max="9" width="7.875" style="21" customWidth="1"/>
    <col min="10" max="10" width="9.375" style="21" customWidth="1"/>
    <col min="11" max="11" width="18.875" style="21" customWidth="1"/>
    <col min="12" max="12" width="11.125" style="21" customWidth="1"/>
    <col min="13" max="16384" width="9" style="21"/>
  </cols>
  <sheetData>
    <row r="2" spans="1:12" ht="42.75" customHeight="1">
      <c r="A2" s="187" t="s">
        <v>142</v>
      </c>
      <c r="B2" s="188"/>
      <c r="C2" s="188"/>
      <c r="D2" s="188"/>
      <c r="E2" s="188"/>
      <c r="F2" s="188"/>
      <c r="G2" s="188"/>
      <c r="H2" s="188"/>
      <c r="I2" s="188"/>
      <c r="J2" s="188"/>
      <c r="K2" s="188"/>
    </row>
    <row r="3" spans="1:12" ht="48" customHeight="1">
      <c r="A3" s="24" t="s">
        <v>143</v>
      </c>
      <c r="B3" s="24" t="s">
        <v>144</v>
      </c>
      <c r="C3" s="24" t="s">
        <v>145</v>
      </c>
      <c r="D3" s="24" t="s">
        <v>146</v>
      </c>
      <c r="E3" s="24" t="s">
        <v>147</v>
      </c>
      <c r="F3" s="24" t="s">
        <v>148</v>
      </c>
      <c r="G3" s="24" t="s">
        <v>149</v>
      </c>
      <c r="H3" s="24" t="s">
        <v>150</v>
      </c>
      <c r="I3" s="24" t="s">
        <v>151</v>
      </c>
      <c r="J3" s="24" t="s">
        <v>152</v>
      </c>
      <c r="K3" s="24" t="s">
        <v>153</v>
      </c>
      <c r="L3" s="24" t="s">
        <v>154</v>
      </c>
    </row>
    <row r="4" spans="1:12" ht="109.5">
      <c r="A4" s="190" t="s">
        <v>155</v>
      </c>
      <c r="B4" s="190" t="s">
        <v>156</v>
      </c>
      <c r="C4" s="25" t="s">
        <v>157</v>
      </c>
      <c r="D4" s="25" t="s">
        <v>15</v>
      </c>
      <c r="E4" s="25">
        <v>3</v>
      </c>
      <c r="F4" s="26" t="s">
        <v>158</v>
      </c>
      <c r="G4" s="25" t="s">
        <v>159</v>
      </c>
      <c r="H4" s="27" t="s">
        <v>160</v>
      </c>
      <c r="I4" s="55">
        <v>3</v>
      </c>
      <c r="J4" s="56">
        <f t="shared" ref="J4:J26" si="0">I4/E4</f>
        <v>1</v>
      </c>
      <c r="K4" s="57" t="s">
        <v>161</v>
      </c>
      <c r="L4" s="58"/>
    </row>
    <row r="5" spans="1:12" ht="84">
      <c r="A5" s="190"/>
      <c r="B5" s="190"/>
      <c r="C5" s="25" t="s">
        <v>162</v>
      </c>
      <c r="D5" s="25" t="s">
        <v>15</v>
      </c>
      <c r="E5" s="25">
        <v>3</v>
      </c>
      <c r="F5" s="26" t="s">
        <v>163</v>
      </c>
      <c r="G5" s="25" t="s">
        <v>164</v>
      </c>
      <c r="H5" s="27" t="s">
        <v>165</v>
      </c>
      <c r="I5" s="55">
        <v>3</v>
      </c>
      <c r="J5" s="56">
        <f t="shared" si="0"/>
        <v>1</v>
      </c>
      <c r="K5" s="57" t="s">
        <v>166</v>
      </c>
      <c r="L5" s="58"/>
    </row>
    <row r="6" spans="1:12" ht="69">
      <c r="A6" s="190"/>
      <c r="B6" s="190" t="s">
        <v>167</v>
      </c>
      <c r="C6" s="25" t="s">
        <v>168</v>
      </c>
      <c r="D6" s="25" t="s">
        <v>15</v>
      </c>
      <c r="E6" s="25">
        <v>3</v>
      </c>
      <c r="F6" s="26" t="s">
        <v>169</v>
      </c>
      <c r="G6" s="25" t="s">
        <v>170</v>
      </c>
      <c r="H6" s="27" t="s">
        <v>171</v>
      </c>
      <c r="I6" s="55">
        <v>1.5</v>
      </c>
      <c r="J6" s="34">
        <f t="shared" si="0"/>
        <v>0.5</v>
      </c>
      <c r="K6" s="35" t="s">
        <v>172</v>
      </c>
      <c r="L6" s="58"/>
    </row>
    <row r="7" spans="1:12" ht="55.5">
      <c r="A7" s="190"/>
      <c r="B7" s="190"/>
      <c r="C7" s="25" t="s">
        <v>173</v>
      </c>
      <c r="D7" s="25" t="s">
        <v>15</v>
      </c>
      <c r="E7" s="25">
        <v>3</v>
      </c>
      <c r="F7" s="26" t="s">
        <v>174</v>
      </c>
      <c r="G7" s="25" t="s">
        <v>175</v>
      </c>
      <c r="H7" s="27" t="s">
        <v>176</v>
      </c>
      <c r="I7" s="55">
        <v>2</v>
      </c>
      <c r="J7" s="34">
        <f t="shared" si="0"/>
        <v>0.66666666666666663</v>
      </c>
      <c r="K7" s="35" t="s">
        <v>172</v>
      </c>
      <c r="L7" s="58"/>
    </row>
    <row r="8" spans="1:12" ht="69">
      <c r="A8" s="190"/>
      <c r="B8" s="190" t="s">
        <v>177</v>
      </c>
      <c r="C8" s="25" t="s">
        <v>178</v>
      </c>
      <c r="D8" s="25" t="s">
        <v>15</v>
      </c>
      <c r="E8" s="25">
        <v>4</v>
      </c>
      <c r="F8" s="26" t="s">
        <v>179</v>
      </c>
      <c r="G8" s="25" t="s">
        <v>180</v>
      </c>
      <c r="H8" s="27" t="s">
        <v>181</v>
      </c>
      <c r="I8" s="55">
        <v>4</v>
      </c>
      <c r="J8" s="56">
        <f t="shared" si="0"/>
        <v>1</v>
      </c>
      <c r="K8" s="57" t="s">
        <v>182</v>
      </c>
      <c r="L8" s="58"/>
    </row>
    <row r="9" spans="1:12" ht="58.5">
      <c r="A9" s="190"/>
      <c r="B9" s="190"/>
      <c r="C9" s="25" t="s">
        <v>183</v>
      </c>
      <c r="D9" s="25" t="s">
        <v>15</v>
      </c>
      <c r="E9" s="25">
        <v>4</v>
      </c>
      <c r="F9" s="26" t="s">
        <v>184</v>
      </c>
      <c r="G9" s="25" t="s">
        <v>170</v>
      </c>
      <c r="H9" s="27" t="s">
        <v>185</v>
      </c>
      <c r="I9" s="55">
        <v>4</v>
      </c>
      <c r="J9" s="56">
        <f t="shared" si="0"/>
        <v>1</v>
      </c>
      <c r="K9" s="57" t="s">
        <v>186</v>
      </c>
      <c r="L9" s="58"/>
    </row>
    <row r="10" spans="1:12" ht="42">
      <c r="A10" s="190" t="s">
        <v>187</v>
      </c>
      <c r="B10" s="190" t="s">
        <v>188</v>
      </c>
      <c r="C10" s="25" t="s">
        <v>189</v>
      </c>
      <c r="D10" s="25" t="s">
        <v>15</v>
      </c>
      <c r="E10" s="25">
        <v>2</v>
      </c>
      <c r="F10" s="26" t="s">
        <v>190</v>
      </c>
      <c r="G10" s="28">
        <v>1</v>
      </c>
      <c r="H10" s="27" t="s">
        <v>191</v>
      </c>
      <c r="I10" s="149">
        <f>2-2*0.05*(100-94.06)</f>
        <v>1.4060000000000001</v>
      </c>
      <c r="J10" s="56">
        <f t="shared" si="0"/>
        <v>0.70300000000000007</v>
      </c>
      <c r="K10" s="57">
        <f>475/505</f>
        <v>0.94059405940594054</v>
      </c>
      <c r="L10" s="58"/>
    </row>
    <row r="11" spans="1:12" ht="43.5">
      <c r="A11" s="190"/>
      <c r="B11" s="190"/>
      <c r="C11" s="25" t="s">
        <v>192</v>
      </c>
      <c r="D11" s="25" t="s">
        <v>15</v>
      </c>
      <c r="E11" s="25">
        <v>2</v>
      </c>
      <c r="F11" s="26" t="s">
        <v>193</v>
      </c>
      <c r="G11" s="28">
        <v>1</v>
      </c>
      <c r="H11" s="26" t="s">
        <v>194</v>
      </c>
      <c r="I11" s="149">
        <v>2</v>
      </c>
      <c r="J11" s="56">
        <f t="shared" si="0"/>
        <v>1</v>
      </c>
      <c r="K11" s="59">
        <v>1</v>
      </c>
      <c r="L11" s="58"/>
    </row>
    <row r="12" spans="1:12" ht="111">
      <c r="A12" s="190"/>
      <c r="B12" s="190"/>
      <c r="C12" s="25" t="s">
        <v>195</v>
      </c>
      <c r="D12" s="25" t="s">
        <v>15</v>
      </c>
      <c r="E12" s="25">
        <v>4</v>
      </c>
      <c r="F12" s="26" t="s">
        <v>196</v>
      </c>
      <c r="G12" s="25" t="s">
        <v>197</v>
      </c>
      <c r="H12" s="27" t="s">
        <v>198</v>
      </c>
      <c r="I12" s="55">
        <v>4</v>
      </c>
      <c r="J12" s="56">
        <f t="shared" si="0"/>
        <v>1</v>
      </c>
      <c r="K12" s="57" t="s">
        <v>199</v>
      </c>
      <c r="L12" s="58"/>
    </row>
    <row r="13" spans="1:12" ht="87">
      <c r="A13" s="190"/>
      <c r="B13" s="190" t="s">
        <v>200</v>
      </c>
      <c r="C13" s="25" t="s">
        <v>201</v>
      </c>
      <c r="D13" s="25" t="s">
        <v>15</v>
      </c>
      <c r="E13" s="25">
        <v>6</v>
      </c>
      <c r="F13" s="26" t="s">
        <v>202</v>
      </c>
      <c r="G13" s="25" t="s">
        <v>203</v>
      </c>
      <c r="H13" s="26" t="s">
        <v>204</v>
      </c>
      <c r="I13" s="55">
        <v>5</v>
      </c>
      <c r="J13" s="56">
        <f t="shared" si="0"/>
        <v>0.83333333333333337</v>
      </c>
      <c r="K13" s="57" t="s">
        <v>205</v>
      </c>
      <c r="L13" s="58"/>
    </row>
    <row r="14" spans="1:12" ht="84">
      <c r="A14" s="190"/>
      <c r="B14" s="190"/>
      <c r="C14" s="25" t="s">
        <v>206</v>
      </c>
      <c r="D14" s="25" t="s">
        <v>15</v>
      </c>
      <c r="E14" s="25">
        <v>6</v>
      </c>
      <c r="F14" s="26" t="s">
        <v>207</v>
      </c>
      <c r="G14" s="25" t="s">
        <v>208</v>
      </c>
      <c r="H14" s="26" t="s">
        <v>209</v>
      </c>
      <c r="I14" s="55">
        <v>5</v>
      </c>
      <c r="J14" s="56">
        <f t="shared" si="0"/>
        <v>0.83333333333333337</v>
      </c>
      <c r="K14" s="57" t="s">
        <v>210</v>
      </c>
      <c r="L14" s="58"/>
    </row>
    <row r="15" spans="1:12" ht="109.5">
      <c r="A15" s="190" t="s">
        <v>211</v>
      </c>
      <c r="B15" s="190" t="s">
        <v>212</v>
      </c>
      <c r="C15" s="25" t="s">
        <v>213</v>
      </c>
      <c r="D15" s="25" t="s">
        <v>15</v>
      </c>
      <c r="E15" s="25">
        <v>5</v>
      </c>
      <c r="F15" s="26" t="s">
        <v>214</v>
      </c>
      <c r="G15" s="28">
        <v>1</v>
      </c>
      <c r="H15" s="27" t="s">
        <v>215</v>
      </c>
      <c r="I15" s="150">
        <f>5-5*(100-94.06)*5%</f>
        <v>3.5150000000000006</v>
      </c>
      <c r="J15" s="61">
        <f t="shared" si="0"/>
        <v>0.70300000000000007</v>
      </c>
      <c r="K15" s="151">
        <f>475/505</f>
        <v>0.94059405940594054</v>
      </c>
      <c r="L15" s="58"/>
    </row>
    <row r="16" spans="1:12" ht="43.5">
      <c r="A16" s="190"/>
      <c r="B16" s="190"/>
      <c r="C16" s="29" t="s">
        <v>216</v>
      </c>
      <c r="D16" s="25" t="s">
        <v>15</v>
      </c>
      <c r="E16" s="29">
        <v>5</v>
      </c>
      <c r="F16" s="26" t="s">
        <v>217</v>
      </c>
      <c r="G16" s="30">
        <v>0</v>
      </c>
      <c r="H16" s="27" t="s">
        <v>218</v>
      </c>
      <c r="I16" s="55">
        <v>5</v>
      </c>
      <c r="J16" s="56">
        <f t="shared" si="0"/>
        <v>1</v>
      </c>
      <c r="K16" s="59">
        <v>1</v>
      </c>
      <c r="L16" s="58"/>
    </row>
    <row r="17" spans="1:12" ht="124.5">
      <c r="A17" s="190"/>
      <c r="B17" s="31" t="s">
        <v>219</v>
      </c>
      <c r="C17" s="25" t="s">
        <v>220</v>
      </c>
      <c r="D17" s="25" t="s">
        <v>15</v>
      </c>
      <c r="E17" s="25">
        <v>5</v>
      </c>
      <c r="F17" s="26" t="s">
        <v>221</v>
      </c>
      <c r="G17" s="28">
        <v>1</v>
      </c>
      <c r="H17" s="27" t="s">
        <v>222</v>
      </c>
      <c r="I17" s="55">
        <v>5</v>
      </c>
      <c r="J17" s="56">
        <f t="shared" si="0"/>
        <v>1</v>
      </c>
      <c r="K17" s="57">
        <v>1</v>
      </c>
      <c r="L17" s="58"/>
    </row>
    <row r="18" spans="1:12" ht="57">
      <c r="A18" s="190"/>
      <c r="B18" s="31" t="s">
        <v>223</v>
      </c>
      <c r="C18" s="25" t="s">
        <v>224</v>
      </c>
      <c r="D18" s="25" t="s">
        <v>15</v>
      </c>
      <c r="E18" s="25">
        <v>5</v>
      </c>
      <c r="F18" s="26" t="s">
        <v>225</v>
      </c>
      <c r="G18" s="28">
        <v>1</v>
      </c>
      <c r="H18" s="27" t="s">
        <v>226</v>
      </c>
      <c r="I18" s="63">
        <v>5</v>
      </c>
      <c r="J18" s="56">
        <f t="shared" si="0"/>
        <v>1</v>
      </c>
      <c r="K18" s="57">
        <v>1</v>
      </c>
      <c r="L18" s="58"/>
    </row>
    <row r="19" spans="1:12" ht="111">
      <c r="A19" s="190"/>
      <c r="B19" s="31" t="s">
        <v>227</v>
      </c>
      <c r="C19" s="25" t="s">
        <v>228</v>
      </c>
      <c r="D19" s="25" t="s">
        <v>15</v>
      </c>
      <c r="E19" s="25">
        <v>5</v>
      </c>
      <c r="F19" s="26" t="s">
        <v>229</v>
      </c>
      <c r="G19" s="25" t="s">
        <v>78</v>
      </c>
      <c r="H19" s="27" t="s">
        <v>230</v>
      </c>
      <c r="I19" s="55">
        <v>5</v>
      </c>
      <c r="J19" s="56">
        <f t="shared" si="0"/>
        <v>1</v>
      </c>
      <c r="K19" s="57" t="s">
        <v>231</v>
      </c>
      <c r="L19" s="58"/>
    </row>
    <row r="20" spans="1:12" s="53" customFormat="1" ht="38.25" customHeight="1">
      <c r="A20" s="190" t="s">
        <v>232</v>
      </c>
      <c r="B20" s="191" t="s">
        <v>233</v>
      </c>
      <c r="C20" s="191" t="s">
        <v>234</v>
      </c>
      <c r="D20" s="25" t="s">
        <v>235</v>
      </c>
      <c r="E20" s="25">
        <v>10</v>
      </c>
      <c r="F20" s="26" t="s">
        <v>236</v>
      </c>
      <c r="G20" s="25" t="s">
        <v>237</v>
      </c>
      <c r="H20" s="27" t="s">
        <v>238</v>
      </c>
      <c r="I20" s="25">
        <v>10</v>
      </c>
      <c r="J20" s="34">
        <f t="shared" si="0"/>
        <v>1</v>
      </c>
      <c r="K20" s="36">
        <v>0.06</v>
      </c>
      <c r="L20" s="64"/>
    </row>
    <row r="21" spans="1:12" s="53" customFormat="1" ht="38.25" customHeight="1">
      <c r="A21" s="190"/>
      <c r="B21" s="192"/>
      <c r="C21" s="193"/>
      <c r="D21" s="25" t="s">
        <v>239</v>
      </c>
      <c r="E21" s="25">
        <v>6</v>
      </c>
      <c r="F21" s="26" t="s">
        <v>240</v>
      </c>
      <c r="G21" s="25" t="s">
        <v>241</v>
      </c>
      <c r="H21" s="26" t="s">
        <v>242</v>
      </c>
      <c r="I21" s="65">
        <v>6</v>
      </c>
      <c r="J21" s="34">
        <f t="shared" si="0"/>
        <v>1</v>
      </c>
      <c r="K21" s="36">
        <v>6.8000000000000005E-2</v>
      </c>
      <c r="L21" s="26"/>
    </row>
    <row r="22" spans="1:12" s="53" customFormat="1" ht="38.25" customHeight="1">
      <c r="A22" s="190"/>
      <c r="B22" s="192"/>
      <c r="C22" s="192" t="s">
        <v>243</v>
      </c>
      <c r="D22" s="32" t="s">
        <v>244</v>
      </c>
      <c r="E22" s="25">
        <v>7</v>
      </c>
      <c r="F22" s="54" t="s">
        <v>245</v>
      </c>
      <c r="G22" s="28" t="s">
        <v>246</v>
      </c>
      <c r="H22" s="27" t="s">
        <v>247</v>
      </c>
      <c r="I22" s="25">
        <v>7</v>
      </c>
      <c r="J22" s="34">
        <f t="shared" si="0"/>
        <v>1</v>
      </c>
      <c r="K22" s="36"/>
      <c r="L22" s="64"/>
    </row>
    <row r="23" spans="1:12" s="53" customFormat="1" ht="38.25" customHeight="1">
      <c r="A23" s="190"/>
      <c r="B23" s="192"/>
      <c r="C23" s="192"/>
      <c r="D23" s="25" t="s">
        <v>248</v>
      </c>
      <c r="E23" s="25">
        <v>2</v>
      </c>
      <c r="F23" s="26" t="s">
        <v>249</v>
      </c>
      <c r="G23" s="28" t="s">
        <v>250</v>
      </c>
      <c r="H23" s="26" t="s">
        <v>251</v>
      </c>
      <c r="I23" s="25">
        <v>1.91</v>
      </c>
      <c r="J23" s="34">
        <f t="shared" si="0"/>
        <v>0.95499999999999996</v>
      </c>
      <c r="K23" s="36">
        <v>0.95409999999999995</v>
      </c>
      <c r="L23" s="64"/>
    </row>
    <row r="24" spans="1:12" s="53" customFormat="1" ht="44.25" customHeight="1">
      <c r="A24" s="190"/>
      <c r="B24" s="190" t="s">
        <v>252</v>
      </c>
      <c r="C24" s="25" t="s">
        <v>253</v>
      </c>
      <c r="D24" s="25" t="s">
        <v>15</v>
      </c>
      <c r="E24" s="25">
        <v>1</v>
      </c>
      <c r="F24" s="26" t="s">
        <v>254</v>
      </c>
      <c r="G24" s="25" t="s">
        <v>255</v>
      </c>
      <c r="H24" s="27" t="s">
        <v>256</v>
      </c>
      <c r="I24" s="25">
        <v>0.75</v>
      </c>
      <c r="J24" s="34">
        <f t="shared" si="0"/>
        <v>0.75</v>
      </c>
      <c r="K24" s="35" t="s">
        <v>257</v>
      </c>
      <c r="L24" s="64"/>
    </row>
    <row r="25" spans="1:12" s="53" customFormat="1" ht="44.25" customHeight="1">
      <c r="A25" s="190"/>
      <c r="B25" s="190"/>
      <c r="C25" s="25" t="s">
        <v>258</v>
      </c>
      <c r="D25" s="25" t="s">
        <v>15</v>
      </c>
      <c r="E25" s="25">
        <v>1</v>
      </c>
      <c r="F25" s="26" t="s">
        <v>259</v>
      </c>
      <c r="G25" s="25" t="s">
        <v>255</v>
      </c>
      <c r="H25" s="27" t="s">
        <v>260</v>
      </c>
      <c r="I25" s="25">
        <v>0.5</v>
      </c>
      <c r="J25" s="34">
        <f t="shared" si="0"/>
        <v>0.5</v>
      </c>
      <c r="K25" s="35" t="s">
        <v>257</v>
      </c>
      <c r="L25" s="64"/>
    </row>
    <row r="26" spans="1:12" s="53" customFormat="1" ht="44.25" customHeight="1">
      <c r="A26" s="190"/>
      <c r="B26" s="25" t="s">
        <v>261</v>
      </c>
      <c r="C26" s="25" t="s">
        <v>262</v>
      </c>
      <c r="D26" s="25" t="s">
        <v>263</v>
      </c>
      <c r="E26" s="25">
        <v>8</v>
      </c>
      <c r="F26" s="26" t="s">
        <v>264</v>
      </c>
      <c r="G26" s="28">
        <v>1</v>
      </c>
      <c r="H26" s="6" t="s">
        <v>265</v>
      </c>
      <c r="I26" s="25">
        <v>7.24</v>
      </c>
      <c r="J26" s="34">
        <f t="shared" si="0"/>
        <v>0.90500000000000003</v>
      </c>
      <c r="K26" s="36">
        <v>0.98089999999999999</v>
      </c>
      <c r="L26" s="64"/>
    </row>
    <row r="27" spans="1:12" ht="25.5" customHeight="1">
      <c r="A27" s="189" t="s">
        <v>266</v>
      </c>
      <c r="B27" s="189"/>
      <c r="C27" s="189"/>
      <c r="D27" s="189"/>
      <c r="E27" s="24">
        <f>SUM(E4:E26)</f>
        <v>100</v>
      </c>
      <c r="F27" s="33"/>
      <c r="G27" s="24"/>
      <c r="H27" s="24"/>
      <c r="I27" s="49">
        <f>SUM(I4:I26)</f>
        <v>91.820999999999984</v>
      </c>
      <c r="J27" s="24"/>
      <c r="K27" s="50"/>
      <c r="L27" s="58"/>
    </row>
  </sheetData>
  <mergeCells count="16">
    <mergeCell ref="A2:K2"/>
    <mergeCell ref="A27:D27"/>
    <mergeCell ref="A4:A9"/>
    <mergeCell ref="A10:A14"/>
    <mergeCell ref="A15:A19"/>
    <mergeCell ref="A20:A26"/>
    <mergeCell ref="B4:B5"/>
    <mergeCell ref="B6:B7"/>
    <mergeCell ref="B8:B9"/>
    <mergeCell ref="B10:B12"/>
    <mergeCell ref="B13:B14"/>
    <mergeCell ref="B15:B16"/>
    <mergeCell ref="B20:B23"/>
    <mergeCell ref="B24:B25"/>
    <mergeCell ref="C20:C21"/>
    <mergeCell ref="C22:C23"/>
  </mergeCells>
  <phoneticPr fontId="47" type="noConversion"/>
  <printOptions horizontalCentered="1"/>
  <pageMargins left="0.39370078740157499" right="0.39370078740157499" top="0.35433070866141703" bottom="0.35433070866141703" header="0.31496062992126" footer="0.118110236220472"/>
  <pageSetup paperSize="9" scale="75" fitToHeight="0" orientation="landscape"/>
  <headerFooter>
    <oddFooter>&amp;C第 &amp;P 页，共 &amp;N 页</oddFooter>
  </headerFooter>
</worksheet>
</file>

<file path=xl/worksheets/sheet4.xml><?xml version="1.0" encoding="utf-8"?>
<worksheet xmlns="http://schemas.openxmlformats.org/spreadsheetml/2006/main" xmlns:r="http://schemas.openxmlformats.org/officeDocument/2006/relationships">
  <sheetPr>
    <pageSetUpPr fitToPage="1"/>
  </sheetPr>
  <dimension ref="A2:M29"/>
  <sheetViews>
    <sheetView workbookViewId="0">
      <pane xSplit="4" ySplit="3" topLeftCell="G26" activePane="bottomRight" state="frozen"/>
      <selection pane="topRight"/>
      <selection pane="bottomLeft"/>
      <selection pane="bottomRight" activeCell="L1" sqref="L1:L1048576"/>
    </sheetView>
  </sheetViews>
  <sheetFormatPr defaultColWidth="9" defaultRowHeight="13.5"/>
  <cols>
    <col min="1" max="1" width="8.75" style="1" customWidth="1"/>
    <col min="2" max="2" width="9.25" style="2" customWidth="1"/>
    <col min="3" max="3" width="11.875" style="2" customWidth="1"/>
    <col min="4" max="4" width="16.25" style="2" customWidth="1"/>
    <col min="5" max="5" width="6.125" style="2" customWidth="1"/>
    <col min="6" max="6" width="40.625" style="3" customWidth="1"/>
    <col min="7" max="7" width="9.5" style="2" customWidth="1"/>
    <col min="8" max="8" width="53.5" style="1" customWidth="1"/>
    <col min="9" max="9" width="9.375" style="1" customWidth="1"/>
    <col min="10" max="10" width="10.25" style="1" customWidth="1"/>
    <col min="11" max="11" width="4.25" style="1" customWidth="1"/>
    <col min="12" max="12" width="12.875" style="1"/>
    <col min="13" max="13" width="11.5" style="1"/>
    <col min="14" max="16384" width="9" style="1"/>
  </cols>
  <sheetData>
    <row r="2" spans="1:12" ht="42.75" customHeight="1">
      <c r="A2" s="187" t="s">
        <v>267</v>
      </c>
      <c r="B2" s="187"/>
      <c r="C2" s="187"/>
      <c r="D2" s="187"/>
      <c r="E2" s="187"/>
      <c r="F2" s="187"/>
      <c r="G2" s="187"/>
      <c r="H2" s="187"/>
      <c r="I2" s="187"/>
      <c r="J2" s="187"/>
      <c r="K2" s="187"/>
    </row>
    <row r="3" spans="1:12" ht="48" customHeight="1">
      <c r="A3" s="19" t="s">
        <v>2</v>
      </c>
      <c r="B3" s="19" t="s">
        <v>3</v>
      </c>
      <c r="C3" s="19" t="s">
        <v>4</v>
      </c>
      <c r="D3" s="19" t="s">
        <v>5</v>
      </c>
      <c r="E3" s="19" t="s">
        <v>6</v>
      </c>
      <c r="F3" s="19" t="s">
        <v>7</v>
      </c>
      <c r="G3" s="19" t="s">
        <v>8</v>
      </c>
      <c r="H3" s="19" t="s">
        <v>9</v>
      </c>
      <c r="I3" s="19" t="s">
        <v>268</v>
      </c>
      <c r="J3" s="4" t="s">
        <v>10</v>
      </c>
      <c r="K3" s="4" t="s">
        <v>11</v>
      </c>
    </row>
    <row r="4" spans="1:12" ht="125.25" customHeight="1">
      <c r="A4" s="196" t="s">
        <v>12</v>
      </c>
      <c r="B4" s="196" t="s">
        <v>269</v>
      </c>
      <c r="C4" s="5" t="s">
        <v>14</v>
      </c>
      <c r="D4" s="5" t="s">
        <v>15</v>
      </c>
      <c r="E4" s="5">
        <v>3</v>
      </c>
      <c r="F4" s="6" t="s">
        <v>16</v>
      </c>
      <c r="G4" s="5" t="s">
        <v>17</v>
      </c>
      <c r="H4" s="7" t="s">
        <v>18</v>
      </c>
      <c r="I4" s="7"/>
      <c r="J4" s="5">
        <v>3</v>
      </c>
      <c r="K4" s="14"/>
    </row>
    <row r="5" spans="1:12" ht="90.95" customHeight="1">
      <c r="A5" s="196"/>
      <c r="B5" s="196"/>
      <c r="C5" s="5" t="s">
        <v>19</v>
      </c>
      <c r="D5" s="5" t="s">
        <v>15</v>
      </c>
      <c r="E5" s="5">
        <v>3</v>
      </c>
      <c r="F5" s="6" t="s">
        <v>20</v>
      </c>
      <c r="G5" s="5" t="s">
        <v>21</v>
      </c>
      <c r="H5" s="7" t="s">
        <v>22</v>
      </c>
      <c r="I5" s="7"/>
      <c r="J5" s="1">
        <v>3</v>
      </c>
      <c r="K5" s="14"/>
    </row>
    <row r="6" spans="1:12" ht="81.75" customHeight="1">
      <c r="A6" s="196"/>
      <c r="B6" s="196" t="s">
        <v>270</v>
      </c>
      <c r="C6" s="5" t="s">
        <v>24</v>
      </c>
      <c r="D6" s="5" t="s">
        <v>15</v>
      </c>
      <c r="E6" s="5">
        <v>3</v>
      </c>
      <c r="F6" s="6" t="s">
        <v>25</v>
      </c>
      <c r="G6" s="5" t="s">
        <v>26</v>
      </c>
      <c r="H6" s="7" t="s">
        <v>27</v>
      </c>
      <c r="I6" s="7"/>
      <c r="J6" s="15">
        <v>1.5</v>
      </c>
      <c r="K6" s="14"/>
    </row>
    <row r="7" spans="1:12" ht="92.25" customHeight="1">
      <c r="A7" s="196"/>
      <c r="B7" s="196"/>
      <c r="C7" s="5" t="s">
        <v>28</v>
      </c>
      <c r="D7" s="5" t="s">
        <v>15</v>
      </c>
      <c r="E7" s="5">
        <v>3</v>
      </c>
      <c r="F7" s="6" t="s">
        <v>29</v>
      </c>
      <c r="G7" s="5" t="s">
        <v>30</v>
      </c>
      <c r="H7" s="7" t="s">
        <v>31</v>
      </c>
      <c r="I7" s="7"/>
      <c r="J7" s="15">
        <v>2</v>
      </c>
      <c r="K7" s="14"/>
    </row>
    <row r="8" spans="1:12" ht="72" customHeight="1">
      <c r="A8" s="196"/>
      <c r="B8" s="196" t="s">
        <v>271</v>
      </c>
      <c r="C8" s="5" t="s">
        <v>33</v>
      </c>
      <c r="D8" s="5" t="s">
        <v>15</v>
      </c>
      <c r="E8" s="5">
        <v>4</v>
      </c>
      <c r="F8" s="6" t="s">
        <v>34</v>
      </c>
      <c r="G8" s="5" t="s">
        <v>35</v>
      </c>
      <c r="H8" s="7" t="s">
        <v>36</v>
      </c>
      <c r="I8" s="7"/>
      <c r="J8" s="15">
        <v>3</v>
      </c>
      <c r="K8" s="14"/>
    </row>
    <row r="9" spans="1:12" ht="69.75" customHeight="1">
      <c r="A9" s="196"/>
      <c r="B9" s="196"/>
      <c r="C9" s="5" t="s">
        <v>37</v>
      </c>
      <c r="D9" s="5" t="s">
        <v>15</v>
      </c>
      <c r="E9" s="5">
        <v>4</v>
      </c>
      <c r="F9" s="6" t="s">
        <v>38</v>
      </c>
      <c r="G9" s="5" t="s">
        <v>26</v>
      </c>
      <c r="H9" s="7" t="s">
        <v>39</v>
      </c>
      <c r="I9" s="7"/>
      <c r="J9" s="5">
        <v>4</v>
      </c>
      <c r="K9" s="14"/>
    </row>
    <row r="10" spans="1:12" ht="73.5" customHeight="1">
      <c r="A10" s="196" t="s">
        <v>40</v>
      </c>
      <c r="B10" s="196" t="s">
        <v>272</v>
      </c>
      <c r="C10" s="5" t="s">
        <v>42</v>
      </c>
      <c r="D10" s="5" t="s">
        <v>15</v>
      </c>
      <c r="E10" s="5">
        <v>2</v>
      </c>
      <c r="F10" s="6" t="s">
        <v>273</v>
      </c>
      <c r="G10" s="8">
        <v>1</v>
      </c>
      <c r="H10" s="7" t="s">
        <v>44</v>
      </c>
      <c r="I10" s="7"/>
      <c r="J10" s="5">
        <v>2</v>
      </c>
      <c r="K10" s="14"/>
    </row>
    <row r="11" spans="1:12" ht="58.5" customHeight="1">
      <c r="A11" s="196"/>
      <c r="B11" s="196"/>
      <c r="C11" s="5" t="s">
        <v>45</v>
      </c>
      <c r="D11" s="5" t="s">
        <v>15</v>
      </c>
      <c r="E11" s="5">
        <v>2</v>
      </c>
      <c r="F11" s="6" t="s">
        <v>46</v>
      </c>
      <c r="G11" s="8">
        <v>1</v>
      </c>
      <c r="H11" s="6" t="s">
        <v>47</v>
      </c>
      <c r="I11" s="6"/>
      <c r="J11" s="5">
        <v>2</v>
      </c>
      <c r="K11" s="14"/>
    </row>
    <row r="12" spans="1:12" ht="117" customHeight="1">
      <c r="A12" s="196"/>
      <c r="B12" s="196"/>
      <c r="C12" s="5" t="s">
        <v>48</v>
      </c>
      <c r="D12" s="5" t="s">
        <v>15</v>
      </c>
      <c r="E12" s="5">
        <v>4</v>
      </c>
      <c r="F12" s="6" t="s">
        <v>49</v>
      </c>
      <c r="G12" s="5" t="s">
        <v>50</v>
      </c>
      <c r="H12" s="7" t="s">
        <v>274</v>
      </c>
      <c r="I12" s="7"/>
      <c r="J12" s="5">
        <v>4</v>
      </c>
      <c r="K12" s="14"/>
    </row>
    <row r="13" spans="1:12" ht="93" customHeight="1">
      <c r="A13" s="196"/>
      <c r="B13" s="196" t="s">
        <v>275</v>
      </c>
      <c r="C13" s="5" t="s">
        <v>53</v>
      </c>
      <c r="D13" s="5" t="s">
        <v>15</v>
      </c>
      <c r="E13" s="5">
        <v>6</v>
      </c>
      <c r="F13" s="6" t="s">
        <v>54</v>
      </c>
      <c r="G13" s="5" t="s">
        <v>55</v>
      </c>
      <c r="H13" s="6" t="s">
        <v>276</v>
      </c>
      <c r="I13" s="7"/>
      <c r="J13" s="5">
        <v>5</v>
      </c>
      <c r="K13" s="14"/>
    </row>
    <row r="14" spans="1:12" ht="110.1" customHeight="1">
      <c r="A14" s="196"/>
      <c r="B14" s="196"/>
      <c r="C14" s="5" t="s">
        <v>57</v>
      </c>
      <c r="D14" s="5" t="s">
        <v>15</v>
      </c>
      <c r="E14" s="5">
        <v>6</v>
      </c>
      <c r="F14" s="6" t="s">
        <v>58</v>
      </c>
      <c r="G14" s="5" t="s">
        <v>59</v>
      </c>
      <c r="H14" s="6" t="s">
        <v>277</v>
      </c>
      <c r="I14" s="7"/>
      <c r="J14" s="15">
        <v>5</v>
      </c>
      <c r="K14" s="14"/>
    </row>
    <row r="15" spans="1:12" ht="138" customHeight="1">
      <c r="A15" s="196" t="s">
        <v>61</v>
      </c>
      <c r="B15" s="196" t="s">
        <v>62</v>
      </c>
      <c r="C15" s="5" t="s">
        <v>63</v>
      </c>
      <c r="D15" s="5" t="s">
        <v>15</v>
      </c>
      <c r="E15" s="5">
        <v>5</v>
      </c>
      <c r="F15" s="6" t="s">
        <v>64</v>
      </c>
      <c r="G15" s="8">
        <v>1</v>
      </c>
      <c r="H15" s="7" t="s">
        <v>278</v>
      </c>
      <c r="I15" s="7"/>
      <c r="J15" s="5">
        <v>5</v>
      </c>
      <c r="K15" s="14"/>
    </row>
    <row r="16" spans="1:12" ht="51.95" customHeight="1">
      <c r="A16" s="196"/>
      <c r="B16" s="196"/>
      <c r="C16" s="9" t="s">
        <v>66</v>
      </c>
      <c r="D16" s="5" t="s">
        <v>15</v>
      </c>
      <c r="E16" s="9">
        <v>5</v>
      </c>
      <c r="F16" s="6" t="s">
        <v>279</v>
      </c>
      <c r="G16" s="10">
        <v>0</v>
      </c>
      <c r="H16" s="7" t="s">
        <v>280</v>
      </c>
      <c r="I16" s="7"/>
      <c r="J16" s="5">
        <v>5</v>
      </c>
      <c r="K16" s="14"/>
      <c r="L16" s="20">
        <f>(17-11)/11</f>
        <v>0.54545454545454541</v>
      </c>
    </row>
    <row r="17" spans="1:13" ht="126" customHeight="1">
      <c r="A17" s="196"/>
      <c r="B17" s="12" t="s">
        <v>281</v>
      </c>
      <c r="C17" s="5" t="s">
        <v>70</v>
      </c>
      <c r="D17" s="5" t="s">
        <v>15</v>
      </c>
      <c r="E17" s="5">
        <v>5</v>
      </c>
      <c r="F17" s="6" t="s">
        <v>282</v>
      </c>
      <c r="G17" s="8">
        <v>1</v>
      </c>
      <c r="H17" s="7" t="s">
        <v>283</v>
      </c>
      <c r="I17" s="7"/>
      <c r="J17" s="5">
        <v>5</v>
      </c>
      <c r="K17" s="14"/>
    </row>
    <row r="18" spans="1:13" ht="69.95" customHeight="1">
      <c r="A18" s="196"/>
      <c r="B18" s="12" t="s">
        <v>72</v>
      </c>
      <c r="C18" s="5" t="s">
        <v>73</v>
      </c>
      <c r="D18" s="5" t="s">
        <v>15</v>
      </c>
      <c r="E18" s="5">
        <v>5</v>
      </c>
      <c r="F18" s="6" t="s">
        <v>74</v>
      </c>
      <c r="G18" s="8">
        <v>1</v>
      </c>
      <c r="H18" s="7" t="s">
        <v>284</v>
      </c>
      <c r="I18" s="7"/>
      <c r="J18" s="5">
        <v>5</v>
      </c>
      <c r="K18" s="14"/>
    </row>
    <row r="19" spans="1:13" ht="108">
      <c r="A19" s="196"/>
      <c r="B19" s="12" t="s">
        <v>75</v>
      </c>
      <c r="C19" s="5" t="s">
        <v>76</v>
      </c>
      <c r="D19" s="5" t="s">
        <v>15</v>
      </c>
      <c r="E19" s="5">
        <v>5</v>
      </c>
      <c r="F19" s="6" t="s">
        <v>77</v>
      </c>
      <c r="G19" s="5" t="s">
        <v>78</v>
      </c>
      <c r="H19" s="7" t="s">
        <v>285</v>
      </c>
      <c r="I19" s="7"/>
      <c r="J19" s="5">
        <v>5</v>
      </c>
      <c r="K19" s="14"/>
    </row>
    <row r="20" spans="1:13" ht="51" customHeight="1">
      <c r="A20" s="196" t="s">
        <v>79</v>
      </c>
      <c r="B20" s="196" t="s">
        <v>80</v>
      </c>
      <c r="C20" s="194" t="s">
        <v>81</v>
      </c>
      <c r="D20" s="5" t="s">
        <v>286</v>
      </c>
      <c r="E20" s="5">
        <v>7</v>
      </c>
      <c r="F20" s="6" t="s">
        <v>287</v>
      </c>
      <c r="G20" s="5" t="s">
        <v>288</v>
      </c>
      <c r="H20" s="6" t="s">
        <v>289</v>
      </c>
      <c r="I20" s="194" t="s">
        <v>290</v>
      </c>
      <c r="J20" s="5">
        <v>7</v>
      </c>
      <c r="K20" s="14"/>
      <c r="L20" s="1" t="s">
        <v>291</v>
      </c>
      <c r="M20" s="1">
        <f>4.48/10</f>
        <v>0.44800000000000006</v>
      </c>
    </row>
    <row r="21" spans="1:13" ht="41.25" customHeight="1">
      <c r="A21" s="196"/>
      <c r="B21" s="196"/>
      <c r="C21" s="195"/>
      <c r="D21" s="5" t="s">
        <v>292</v>
      </c>
      <c r="E21" s="5">
        <v>6</v>
      </c>
      <c r="F21" s="6" t="s">
        <v>293</v>
      </c>
      <c r="G21" s="5" t="s">
        <v>294</v>
      </c>
      <c r="H21" s="6" t="s">
        <v>295</v>
      </c>
      <c r="I21" s="195"/>
      <c r="J21" s="5">
        <v>6</v>
      </c>
      <c r="K21" s="14"/>
      <c r="L21" s="1" t="s">
        <v>296</v>
      </c>
      <c r="M21" s="1">
        <f>170.81/300</f>
        <v>0.56936666666666669</v>
      </c>
    </row>
    <row r="22" spans="1:13" ht="41.25" customHeight="1">
      <c r="A22" s="196"/>
      <c r="B22" s="196"/>
      <c r="C22" s="196" t="s">
        <v>86</v>
      </c>
      <c r="D22" s="5" t="s">
        <v>297</v>
      </c>
      <c r="E22" s="5">
        <v>4</v>
      </c>
      <c r="F22" s="6" t="s">
        <v>298</v>
      </c>
      <c r="G22" s="5" t="s">
        <v>299</v>
      </c>
      <c r="H22" s="12" t="s">
        <v>300</v>
      </c>
      <c r="I22" s="195"/>
      <c r="J22" s="5">
        <v>4</v>
      </c>
      <c r="K22" s="14"/>
      <c r="L22" s="1">
        <v>31</v>
      </c>
    </row>
    <row r="23" spans="1:13" ht="41.25" customHeight="1">
      <c r="A23" s="196"/>
      <c r="B23" s="196"/>
      <c r="C23" s="196"/>
      <c r="D23" s="5" t="s">
        <v>301</v>
      </c>
      <c r="E23" s="5">
        <v>4</v>
      </c>
      <c r="F23" s="6" t="s">
        <v>302</v>
      </c>
      <c r="G23" s="5" t="s">
        <v>303</v>
      </c>
      <c r="H23" s="12" t="s">
        <v>304</v>
      </c>
      <c r="I23" s="197"/>
      <c r="J23" s="5">
        <v>4</v>
      </c>
      <c r="K23" s="14"/>
      <c r="L23" s="1">
        <v>174</v>
      </c>
    </row>
    <row r="24" spans="1:13" ht="41.25" customHeight="1">
      <c r="A24" s="196"/>
      <c r="B24" s="196"/>
      <c r="C24" s="196"/>
      <c r="D24" s="5" t="s">
        <v>305</v>
      </c>
      <c r="E24" s="5">
        <v>2</v>
      </c>
      <c r="F24" s="6" t="s">
        <v>306</v>
      </c>
      <c r="G24" s="8" t="s">
        <v>307</v>
      </c>
      <c r="H24" s="12" t="s">
        <v>308</v>
      </c>
      <c r="I24" s="12"/>
      <c r="J24" s="16">
        <f>2*0.85+2*0.01*(95.41-85)</f>
        <v>1.9081999999999999</v>
      </c>
      <c r="K24" s="14"/>
      <c r="M24" s="1" t="s">
        <v>309</v>
      </c>
    </row>
    <row r="25" spans="1:13" ht="41.25" customHeight="1">
      <c r="A25" s="196"/>
      <c r="B25" s="196"/>
      <c r="C25" s="5" t="s">
        <v>91</v>
      </c>
      <c r="D25" s="5" t="s">
        <v>310</v>
      </c>
      <c r="E25" s="5">
        <v>2</v>
      </c>
      <c r="F25" s="6" t="s">
        <v>311</v>
      </c>
      <c r="G25" s="5">
        <v>0</v>
      </c>
      <c r="H25" s="6" t="s">
        <v>312</v>
      </c>
      <c r="I25" s="6"/>
      <c r="J25" s="5">
        <v>2</v>
      </c>
      <c r="K25" s="14"/>
    </row>
    <row r="26" spans="1:13" ht="51" customHeight="1">
      <c r="A26" s="196"/>
      <c r="B26" s="196" t="s">
        <v>96</v>
      </c>
      <c r="C26" s="5" t="s">
        <v>97</v>
      </c>
      <c r="D26" s="5" t="s">
        <v>15</v>
      </c>
      <c r="E26" s="5">
        <v>1</v>
      </c>
      <c r="F26" s="6" t="s">
        <v>98</v>
      </c>
      <c r="G26" s="5" t="s">
        <v>313</v>
      </c>
      <c r="H26" s="7" t="s">
        <v>100</v>
      </c>
      <c r="I26" s="7"/>
      <c r="J26" s="5">
        <v>0.75</v>
      </c>
      <c r="K26" s="14"/>
    </row>
    <row r="27" spans="1:13" ht="39.75" customHeight="1">
      <c r="A27" s="196"/>
      <c r="B27" s="196"/>
      <c r="C27" s="5" t="s">
        <v>101</v>
      </c>
      <c r="D27" s="5" t="s">
        <v>15</v>
      </c>
      <c r="E27" s="5">
        <v>1</v>
      </c>
      <c r="F27" s="6" t="s">
        <v>102</v>
      </c>
      <c r="G27" s="5" t="s">
        <v>313</v>
      </c>
      <c r="H27" s="7" t="s">
        <v>103</v>
      </c>
      <c r="I27" s="7"/>
      <c r="J27" s="5">
        <v>0.5</v>
      </c>
      <c r="K27" s="14"/>
    </row>
    <row r="28" spans="1:13" ht="44.1" customHeight="1">
      <c r="A28" s="196"/>
      <c r="B28" s="5" t="s">
        <v>104</v>
      </c>
      <c r="C28" s="5" t="s">
        <v>105</v>
      </c>
      <c r="D28" s="5" t="s">
        <v>314</v>
      </c>
      <c r="E28" s="5">
        <v>8</v>
      </c>
      <c r="F28" s="6" t="s">
        <v>315</v>
      </c>
      <c r="G28" s="8">
        <v>1</v>
      </c>
      <c r="H28" s="6" t="s">
        <v>316</v>
      </c>
      <c r="I28" s="6"/>
      <c r="J28" s="5">
        <v>7.3</v>
      </c>
      <c r="K28" s="14"/>
    </row>
    <row r="29" spans="1:13" ht="25.5" customHeight="1">
      <c r="A29" s="198" t="s">
        <v>108</v>
      </c>
      <c r="B29" s="198"/>
      <c r="C29" s="198"/>
      <c r="D29" s="198"/>
      <c r="E29" s="4">
        <f>SUM(E4:E28)</f>
        <v>100</v>
      </c>
      <c r="F29" s="13"/>
      <c r="G29" s="4"/>
      <c r="H29" s="4"/>
      <c r="I29" s="4"/>
      <c r="J29" s="17">
        <f>SUM(J4:J28)</f>
        <v>92.958199999999991</v>
      </c>
      <c r="K29" s="18"/>
    </row>
  </sheetData>
  <mergeCells count="17">
    <mergeCell ref="B26:B27"/>
    <mergeCell ref="C20:C21"/>
    <mergeCell ref="C22:C24"/>
    <mergeCell ref="I20:I23"/>
    <mergeCell ref="A2:K2"/>
    <mergeCell ref="A29:D29"/>
    <mergeCell ref="A4:A9"/>
    <mergeCell ref="A10:A14"/>
    <mergeCell ref="A15:A19"/>
    <mergeCell ref="A20:A28"/>
    <mergeCell ref="B4:B5"/>
    <mergeCell ref="B6:B7"/>
    <mergeCell ref="B8:B9"/>
    <mergeCell ref="B10:B12"/>
    <mergeCell ref="B13:B14"/>
    <mergeCell ref="B15:B16"/>
    <mergeCell ref="B20:B25"/>
  </mergeCells>
  <phoneticPr fontId="47" type="noConversion"/>
  <printOptions horizontalCentered="1"/>
  <pageMargins left="0.39370078740157499" right="0.39370078740157499" top="0.35433070866141703" bottom="0.35433070866141703" header="0.31496062992126" footer="0.118110236220472"/>
  <pageSetup paperSize="9" scale="60" fitToHeight="0" orientation="landscape"/>
  <headerFooter>
    <oddFooter>&amp;C第 &amp;P 页，共 &amp;N 页</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XEW33"/>
  <sheetViews>
    <sheetView topLeftCell="A26" zoomScale="90" zoomScaleNormal="90" workbookViewId="0">
      <selection activeCell="L26" sqref="L1:L1048576"/>
    </sheetView>
  </sheetViews>
  <sheetFormatPr defaultColWidth="9" defaultRowHeight="13.5"/>
  <cols>
    <col min="1" max="1" width="8.75" style="51" customWidth="1"/>
    <col min="2" max="2" width="9.25" style="88" customWidth="1"/>
    <col min="3" max="3" width="10.625" style="88" customWidth="1"/>
    <col min="4" max="4" width="17" style="88" customWidth="1"/>
    <col min="5" max="5" width="6.125" style="88" customWidth="1"/>
    <col min="6" max="6" width="50.375" style="89" customWidth="1"/>
    <col min="7" max="7" width="6.625" style="88" customWidth="1"/>
    <col min="8" max="8" width="68.75" style="51" customWidth="1"/>
    <col min="9" max="9" width="8.375" style="51" customWidth="1"/>
    <col min="10" max="10" width="8.375" style="113" customWidth="1"/>
    <col min="11" max="11" width="13.625" style="51" customWidth="1"/>
    <col min="12" max="16335" width="9" style="51"/>
    <col min="16336" max="16384" width="9" style="104"/>
  </cols>
  <sheetData>
    <row r="1" spans="1:11 16346:16377" s="51" customFormat="1" ht="14.25">
      <c r="A1" s="89" t="s">
        <v>317</v>
      </c>
      <c r="B1" s="88"/>
      <c r="C1" s="88"/>
      <c r="D1" s="88"/>
      <c r="E1" s="88"/>
      <c r="F1" s="89"/>
      <c r="G1" s="88"/>
      <c r="J1" s="113"/>
      <c r="XDR1" s="90"/>
      <c r="XDS1" s="90"/>
      <c r="XDT1" s="90"/>
      <c r="XDU1" s="90"/>
      <c r="XDV1" s="90"/>
      <c r="XDW1" s="90"/>
      <c r="XDX1" s="90"/>
      <c r="XDY1" s="90"/>
      <c r="XDZ1" s="90"/>
      <c r="XEA1" s="90"/>
      <c r="XEB1" s="90"/>
      <c r="XEC1" s="90"/>
      <c r="XED1" s="90"/>
      <c r="XEE1" s="90"/>
      <c r="XEF1" s="90"/>
      <c r="XEG1" s="90"/>
      <c r="XEH1" s="90"/>
      <c r="XEI1" s="90"/>
      <c r="XEJ1" s="90"/>
      <c r="XEK1" s="90"/>
      <c r="XEL1" s="90"/>
      <c r="XEM1" s="90"/>
      <c r="XEN1" s="90"/>
      <c r="XEO1" s="90"/>
      <c r="XEP1" s="90"/>
      <c r="XEQ1" s="90"/>
      <c r="XER1" s="90"/>
      <c r="XES1" s="90"/>
      <c r="XET1" s="90"/>
      <c r="XEU1" s="90"/>
      <c r="XEV1" s="90"/>
      <c r="XEW1" s="90"/>
    </row>
    <row r="2" spans="1:11 16346:16377" s="51" customFormat="1" ht="42.75" customHeight="1">
      <c r="A2" s="187" t="s">
        <v>318</v>
      </c>
      <c r="B2" s="187"/>
      <c r="C2" s="187"/>
      <c r="D2" s="187"/>
      <c r="E2" s="187"/>
      <c r="F2" s="187"/>
      <c r="G2" s="187"/>
      <c r="H2" s="187"/>
      <c r="I2" s="187"/>
      <c r="J2" s="187"/>
      <c r="K2" s="187"/>
    </row>
    <row r="3" spans="1:11 16346:16377" s="51" customFormat="1" ht="45" customHeight="1">
      <c r="A3" s="4" t="s">
        <v>2</v>
      </c>
      <c r="B3" s="4" t="s">
        <v>3</v>
      </c>
      <c r="C3" s="4" t="s">
        <v>4</v>
      </c>
      <c r="D3" s="4" t="s">
        <v>5</v>
      </c>
      <c r="E3" s="4" t="s">
        <v>6</v>
      </c>
      <c r="F3" s="4" t="s">
        <v>7</v>
      </c>
      <c r="G3" s="4" t="s">
        <v>8</v>
      </c>
      <c r="H3" s="4" t="s">
        <v>9</v>
      </c>
      <c r="I3" s="4" t="s">
        <v>10</v>
      </c>
      <c r="J3" s="4" t="s">
        <v>11</v>
      </c>
      <c r="K3" s="4" t="s">
        <v>319</v>
      </c>
    </row>
    <row r="4" spans="1:11 16346:16377" s="51" customFormat="1" ht="107.1" customHeight="1">
      <c r="A4" s="196" t="s">
        <v>12</v>
      </c>
      <c r="B4" s="196" t="s">
        <v>269</v>
      </c>
      <c r="C4" s="5" t="s">
        <v>14</v>
      </c>
      <c r="D4" s="5" t="s">
        <v>15</v>
      </c>
      <c r="E4" s="5">
        <v>3</v>
      </c>
      <c r="F4" s="6" t="s">
        <v>16</v>
      </c>
      <c r="G4" s="5" t="s">
        <v>17</v>
      </c>
      <c r="H4" s="7" t="s">
        <v>18</v>
      </c>
      <c r="I4" s="5">
        <v>3</v>
      </c>
      <c r="J4" s="96">
        <f t="shared" ref="J4:J30" si="0">I4/E4</f>
        <v>1</v>
      </c>
      <c r="K4" s="97" t="s">
        <v>320</v>
      </c>
    </row>
    <row r="5" spans="1:11 16346:16377" s="51" customFormat="1" ht="84.95" customHeight="1">
      <c r="A5" s="196"/>
      <c r="B5" s="196"/>
      <c r="C5" s="5" t="s">
        <v>19</v>
      </c>
      <c r="D5" s="5" t="s">
        <v>15</v>
      </c>
      <c r="E5" s="5">
        <v>3</v>
      </c>
      <c r="F5" s="6" t="s">
        <v>20</v>
      </c>
      <c r="G5" s="5" t="s">
        <v>21</v>
      </c>
      <c r="H5" s="7" t="s">
        <v>22</v>
      </c>
      <c r="I5" s="5">
        <v>3</v>
      </c>
      <c r="J5" s="96">
        <f t="shared" si="0"/>
        <v>1</v>
      </c>
      <c r="K5" s="97" t="s">
        <v>321</v>
      </c>
    </row>
    <row r="6" spans="1:11 16346:16377" s="51" customFormat="1" ht="75" customHeight="1">
      <c r="A6" s="196"/>
      <c r="B6" s="196" t="s">
        <v>270</v>
      </c>
      <c r="C6" s="5" t="s">
        <v>24</v>
      </c>
      <c r="D6" s="5" t="s">
        <v>15</v>
      </c>
      <c r="E6" s="5">
        <v>3</v>
      </c>
      <c r="F6" s="6" t="s">
        <v>25</v>
      </c>
      <c r="G6" s="5" t="s">
        <v>26</v>
      </c>
      <c r="H6" s="7" t="s">
        <v>27</v>
      </c>
      <c r="I6" s="5">
        <v>1.5</v>
      </c>
      <c r="J6" s="96">
        <f t="shared" si="0"/>
        <v>0.5</v>
      </c>
      <c r="K6" s="97" t="s">
        <v>322</v>
      </c>
    </row>
    <row r="7" spans="1:11 16346:16377" s="51" customFormat="1" ht="75" customHeight="1">
      <c r="A7" s="196"/>
      <c r="B7" s="196"/>
      <c r="C7" s="5" t="s">
        <v>28</v>
      </c>
      <c r="D7" s="5" t="s">
        <v>15</v>
      </c>
      <c r="E7" s="5">
        <v>3</v>
      </c>
      <c r="F7" s="6" t="s">
        <v>29</v>
      </c>
      <c r="G7" s="5" t="s">
        <v>30</v>
      </c>
      <c r="H7" s="7" t="s">
        <v>31</v>
      </c>
      <c r="I7" s="5">
        <v>2</v>
      </c>
      <c r="J7" s="96">
        <f t="shared" si="0"/>
        <v>0.66666666666666663</v>
      </c>
      <c r="K7" s="97" t="s">
        <v>322</v>
      </c>
    </row>
    <row r="8" spans="1:11 16346:16377" s="51" customFormat="1" ht="74.099999999999994" customHeight="1">
      <c r="A8" s="196"/>
      <c r="B8" s="196" t="s">
        <v>271</v>
      </c>
      <c r="C8" s="5" t="s">
        <v>33</v>
      </c>
      <c r="D8" s="5" t="s">
        <v>15</v>
      </c>
      <c r="E8" s="5">
        <v>4</v>
      </c>
      <c r="F8" s="6" t="s">
        <v>34</v>
      </c>
      <c r="G8" s="5" t="s">
        <v>35</v>
      </c>
      <c r="H8" s="7" t="s">
        <v>36</v>
      </c>
      <c r="I8" s="5">
        <v>4</v>
      </c>
      <c r="J8" s="96">
        <f t="shared" si="0"/>
        <v>1</v>
      </c>
      <c r="K8" s="98" t="s">
        <v>35</v>
      </c>
    </row>
    <row r="9" spans="1:11 16346:16377" s="51" customFormat="1" ht="60" customHeight="1">
      <c r="A9" s="196"/>
      <c r="B9" s="196"/>
      <c r="C9" s="5" t="s">
        <v>37</v>
      </c>
      <c r="D9" s="5" t="s">
        <v>15</v>
      </c>
      <c r="E9" s="5">
        <v>4</v>
      </c>
      <c r="F9" s="6" t="s">
        <v>38</v>
      </c>
      <c r="G9" s="5" t="s">
        <v>26</v>
      </c>
      <c r="H9" s="7" t="s">
        <v>39</v>
      </c>
      <c r="I9" s="5">
        <v>4</v>
      </c>
      <c r="J9" s="96">
        <f t="shared" si="0"/>
        <v>1</v>
      </c>
      <c r="K9" s="97" t="s">
        <v>26</v>
      </c>
    </row>
    <row r="10" spans="1:11 16346:16377" s="51" customFormat="1" ht="60" customHeight="1">
      <c r="A10" s="196" t="s">
        <v>40</v>
      </c>
      <c r="B10" s="196" t="s">
        <v>272</v>
      </c>
      <c r="C10" s="5" t="s">
        <v>42</v>
      </c>
      <c r="D10" s="5" t="s">
        <v>15</v>
      </c>
      <c r="E10" s="5">
        <v>2</v>
      </c>
      <c r="F10" s="6" t="s">
        <v>43</v>
      </c>
      <c r="G10" s="8">
        <v>1</v>
      </c>
      <c r="H10" s="7" t="s">
        <v>44</v>
      </c>
      <c r="I10" s="5">
        <v>2</v>
      </c>
      <c r="J10" s="96">
        <f t="shared" si="0"/>
        <v>1</v>
      </c>
      <c r="K10" s="121">
        <v>1</v>
      </c>
    </row>
    <row r="11" spans="1:11 16346:16377" s="51" customFormat="1" ht="57" customHeight="1">
      <c r="A11" s="196"/>
      <c r="B11" s="196"/>
      <c r="C11" s="5" t="s">
        <v>45</v>
      </c>
      <c r="D11" s="5" t="s">
        <v>15</v>
      </c>
      <c r="E11" s="5">
        <v>2</v>
      </c>
      <c r="F11" s="6" t="s">
        <v>46</v>
      </c>
      <c r="G11" s="8">
        <v>1</v>
      </c>
      <c r="H11" s="6" t="s">
        <v>47</v>
      </c>
      <c r="I11" s="5">
        <v>2</v>
      </c>
      <c r="J11" s="96">
        <f t="shared" si="0"/>
        <v>1</v>
      </c>
      <c r="K11" s="121">
        <v>1</v>
      </c>
    </row>
    <row r="12" spans="1:11 16346:16377" s="51" customFormat="1" ht="105" customHeight="1">
      <c r="A12" s="196"/>
      <c r="B12" s="196"/>
      <c r="C12" s="5" t="s">
        <v>48</v>
      </c>
      <c r="D12" s="5" t="s">
        <v>15</v>
      </c>
      <c r="E12" s="5">
        <v>4</v>
      </c>
      <c r="F12" s="6" t="s">
        <v>49</v>
      </c>
      <c r="G12" s="5" t="s">
        <v>50</v>
      </c>
      <c r="H12" s="7" t="s">
        <v>51</v>
      </c>
      <c r="I12" s="5">
        <v>4</v>
      </c>
      <c r="J12" s="96">
        <f t="shared" si="0"/>
        <v>1</v>
      </c>
      <c r="K12" s="97" t="s">
        <v>50</v>
      </c>
    </row>
    <row r="13" spans="1:11 16346:16377" s="51" customFormat="1" ht="120.95" customHeight="1">
      <c r="A13" s="196"/>
      <c r="B13" s="196" t="s">
        <v>275</v>
      </c>
      <c r="C13" s="5" t="s">
        <v>53</v>
      </c>
      <c r="D13" s="5" t="s">
        <v>15</v>
      </c>
      <c r="E13" s="5">
        <v>6</v>
      </c>
      <c r="F13" s="6" t="s">
        <v>54</v>
      </c>
      <c r="G13" s="5" t="s">
        <v>55</v>
      </c>
      <c r="H13" s="7" t="s">
        <v>323</v>
      </c>
      <c r="I13" s="5">
        <v>5</v>
      </c>
      <c r="J13" s="96">
        <f t="shared" si="0"/>
        <v>0.83333333333333337</v>
      </c>
      <c r="K13" s="97" t="s">
        <v>324</v>
      </c>
    </row>
    <row r="14" spans="1:11 16346:16377" s="51" customFormat="1" ht="149.1" customHeight="1">
      <c r="A14" s="196"/>
      <c r="B14" s="196"/>
      <c r="C14" s="5" t="s">
        <v>57</v>
      </c>
      <c r="D14" s="5" t="s">
        <v>15</v>
      </c>
      <c r="E14" s="5">
        <v>6</v>
      </c>
      <c r="F14" s="6" t="s">
        <v>58</v>
      </c>
      <c r="G14" s="5" t="s">
        <v>59</v>
      </c>
      <c r="H14" s="6" t="s">
        <v>325</v>
      </c>
      <c r="I14" s="5">
        <v>5</v>
      </c>
      <c r="J14" s="48">
        <f t="shared" si="0"/>
        <v>0.83333333333333337</v>
      </c>
      <c r="K14" s="97" t="s">
        <v>326</v>
      </c>
    </row>
    <row r="15" spans="1:11 16346:16377" s="51" customFormat="1" ht="111" customHeight="1">
      <c r="A15" s="196" t="s">
        <v>61</v>
      </c>
      <c r="B15" s="196" t="s">
        <v>62</v>
      </c>
      <c r="C15" s="5" t="s">
        <v>63</v>
      </c>
      <c r="D15" s="5" t="s">
        <v>15</v>
      </c>
      <c r="E15" s="91">
        <v>5</v>
      </c>
      <c r="F15" s="6" t="s">
        <v>64</v>
      </c>
      <c r="G15" s="8">
        <v>1</v>
      </c>
      <c r="H15" s="92" t="s">
        <v>327</v>
      </c>
      <c r="I15" s="11">
        <v>5</v>
      </c>
      <c r="J15" s="96">
        <f t="shared" si="0"/>
        <v>1</v>
      </c>
      <c r="K15" s="98" t="s">
        <v>328</v>
      </c>
    </row>
    <row r="16" spans="1:11 16346:16377" s="51" customFormat="1" ht="54" customHeight="1">
      <c r="A16" s="196"/>
      <c r="B16" s="196"/>
      <c r="C16" s="9" t="s">
        <v>66</v>
      </c>
      <c r="D16" s="5" t="s">
        <v>15</v>
      </c>
      <c r="E16" s="9">
        <v>5</v>
      </c>
      <c r="F16" s="6" t="s">
        <v>67</v>
      </c>
      <c r="G16" s="10">
        <v>0</v>
      </c>
      <c r="H16" s="7" t="s">
        <v>329</v>
      </c>
      <c r="I16" s="5">
        <v>5</v>
      </c>
      <c r="J16" s="96">
        <f t="shared" si="0"/>
        <v>1</v>
      </c>
      <c r="K16" s="97" t="s">
        <v>330</v>
      </c>
    </row>
    <row r="17" spans="1:11" s="51" customFormat="1" ht="105" customHeight="1">
      <c r="A17" s="196"/>
      <c r="B17" s="5" t="s">
        <v>69</v>
      </c>
      <c r="C17" s="5" t="s">
        <v>70</v>
      </c>
      <c r="D17" s="5" t="s">
        <v>15</v>
      </c>
      <c r="E17" s="5">
        <v>5</v>
      </c>
      <c r="F17" s="6" t="s">
        <v>71</v>
      </c>
      <c r="G17" s="8">
        <v>1</v>
      </c>
      <c r="H17" s="7" t="s">
        <v>331</v>
      </c>
      <c r="I17" s="5">
        <v>5</v>
      </c>
      <c r="J17" s="96">
        <f t="shared" si="0"/>
        <v>1</v>
      </c>
      <c r="K17" s="121">
        <v>1</v>
      </c>
    </row>
    <row r="18" spans="1:11" s="51" customFormat="1" ht="51" customHeight="1">
      <c r="A18" s="196"/>
      <c r="B18" s="12" t="s">
        <v>72</v>
      </c>
      <c r="C18" s="5" t="s">
        <v>73</v>
      </c>
      <c r="D18" s="5" t="s">
        <v>15</v>
      </c>
      <c r="E18" s="5">
        <v>5</v>
      </c>
      <c r="F18" s="6" t="s">
        <v>74</v>
      </c>
      <c r="G18" s="8">
        <v>1</v>
      </c>
      <c r="H18" s="7" t="s">
        <v>284</v>
      </c>
      <c r="I18" s="5">
        <v>5</v>
      </c>
      <c r="J18" s="96">
        <f t="shared" si="0"/>
        <v>1</v>
      </c>
      <c r="K18" s="121">
        <v>1</v>
      </c>
    </row>
    <row r="19" spans="1:11" s="51" customFormat="1" ht="101.1" customHeight="1">
      <c r="A19" s="196"/>
      <c r="B19" s="12" t="s">
        <v>75</v>
      </c>
      <c r="C19" s="5" t="s">
        <v>76</v>
      </c>
      <c r="D19" s="5" t="s">
        <v>15</v>
      </c>
      <c r="E19" s="5">
        <v>5</v>
      </c>
      <c r="F19" s="6" t="s">
        <v>77</v>
      </c>
      <c r="G19" s="5" t="s">
        <v>78</v>
      </c>
      <c r="H19" s="7" t="s">
        <v>285</v>
      </c>
      <c r="I19" s="5">
        <v>5</v>
      </c>
      <c r="J19" s="96">
        <f t="shared" si="0"/>
        <v>1</v>
      </c>
      <c r="K19" s="147">
        <v>0</v>
      </c>
    </row>
    <row r="20" spans="1:11" s="51" customFormat="1" ht="56.1" customHeight="1">
      <c r="A20" s="196" t="s">
        <v>79</v>
      </c>
      <c r="B20" s="196" t="s">
        <v>80</v>
      </c>
      <c r="C20" s="196" t="s">
        <v>81</v>
      </c>
      <c r="D20" s="5" t="s">
        <v>332</v>
      </c>
      <c r="E20" s="91">
        <v>4</v>
      </c>
      <c r="F20" s="6" t="s">
        <v>333</v>
      </c>
      <c r="G20" s="93" t="s">
        <v>334</v>
      </c>
      <c r="H20" s="92" t="s">
        <v>335</v>
      </c>
      <c r="I20" s="5">
        <f>ROUND(4*0.8+3.82*5%,2)</f>
        <v>3.39</v>
      </c>
      <c r="J20" s="48">
        <f t="shared" si="0"/>
        <v>0.84750000000000003</v>
      </c>
      <c r="K20" s="97">
        <f>(1103392392.49-981762775.25+1090579292.59)/10000/8771/100</f>
        <v>0.13820646560597422</v>
      </c>
    </row>
    <row r="21" spans="1:11" s="51" customFormat="1" ht="66.95" customHeight="1">
      <c r="A21" s="196"/>
      <c r="B21" s="196"/>
      <c r="C21" s="196"/>
      <c r="D21" s="5" t="s">
        <v>336</v>
      </c>
      <c r="E21" s="91">
        <v>3</v>
      </c>
      <c r="F21" s="6" t="s">
        <v>337</v>
      </c>
      <c r="G21" s="146">
        <v>0.85</v>
      </c>
      <c r="H21" s="92" t="s">
        <v>338</v>
      </c>
      <c r="I21" s="5">
        <f>3*0.8+(91-85)*0.03*3</f>
        <v>2.9400000000000004</v>
      </c>
      <c r="J21" s="96">
        <f t="shared" si="0"/>
        <v>0.98000000000000009</v>
      </c>
      <c r="K21" s="121">
        <v>0.91</v>
      </c>
    </row>
    <row r="22" spans="1:11" s="51" customFormat="1" ht="66.95" customHeight="1">
      <c r="A22" s="196"/>
      <c r="B22" s="196"/>
      <c r="C22" s="196"/>
      <c r="D22" s="5" t="s">
        <v>339</v>
      </c>
      <c r="E22" s="91">
        <v>3</v>
      </c>
      <c r="F22" s="6" t="s">
        <v>340</v>
      </c>
      <c r="G22" s="146">
        <v>0.85</v>
      </c>
      <c r="H22" s="92" t="s">
        <v>341</v>
      </c>
      <c r="I22" s="5">
        <v>3</v>
      </c>
      <c r="J22" s="96">
        <f t="shared" si="0"/>
        <v>1</v>
      </c>
      <c r="K22" s="121">
        <v>1.1499999999999999</v>
      </c>
    </row>
    <row r="23" spans="1:11" s="51" customFormat="1" ht="39" customHeight="1">
      <c r="A23" s="196"/>
      <c r="B23" s="196"/>
      <c r="C23" s="196" t="s">
        <v>86</v>
      </c>
      <c r="D23" s="5" t="s">
        <v>342</v>
      </c>
      <c r="E23" s="5">
        <v>8</v>
      </c>
      <c r="F23" s="6" t="s">
        <v>343</v>
      </c>
      <c r="G23" s="135" t="s">
        <v>344</v>
      </c>
      <c r="H23" s="6" t="s">
        <v>345</v>
      </c>
      <c r="I23" s="5">
        <v>8</v>
      </c>
      <c r="J23" s="96">
        <f t="shared" si="0"/>
        <v>1</v>
      </c>
      <c r="K23" s="97" t="s">
        <v>346</v>
      </c>
    </row>
    <row r="24" spans="1:11" s="51" customFormat="1" ht="39.950000000000003" customHeight="1">
      <c r="A24" s="196"/>
      <c r="B24" s="196"/>
      <c r="C24" s="196"/>
      <c r="D24" s="5" t="s">
        <v>305</v>
      </c>
      <c r="E24" s="93">
        <v>2</v>
      </c>
      <c r="F24" s="6" t="s">
        <v>347</v>
      </c>
      <c r="G24" s="8">
        <v>0.8</v>
      </c>
      <c r="H24" s="12" t="s">
        <v>348</v>
      </c>
      <c r="I24" s="5">
        <f>2*0.6+18*0.02*2</f>
        <v>1.92</v>
      </c>
      <c r="J24" s="96">
        <f t="shared" si="0"/>
        <v>0.96</v>
      </c>
      <c r="K24" s="97" t="s">
        <v>349</v>
      </c>
    </row>
    <row r="25" spans="1:11" s="51" customFormat="1" ht="45.95" customHeight="1">
      <c r="A25" s="196"/>
      <c r="B25" s="196"/>
      <c r="C25" s="196" t="s">
        <v>91</v>
      </c>
      <c r="D25" s="5" t="s">
        <v>310</v>
      </c>
      <c r="E25" s="5">
        <v>2</v>
      </c>
      <c r="F25" s="6" t="s">
        <v>350</v>
      </c>
      <c r="G25" s="94">
        <v>0</v>
      </c>
      <c r="H25" s="6" t="s">
        <v>351</v>
      </c>
      <c r="I25" s="5">
        <v>2</v>
      </c>
      <c r="J25" s="96">
        <f t="shared" si="0"/>
        <v>1</v>
      </c>
      <c r="K25" s="147">
        <v>0</v>
      </c>
    </row>
    <row r="26" spans="1:11" s="51" customFormat="1" ht="45.95" customHeight="1">
      <c r="A26" s="196"/>
      <c r="B26" s="196"/>
      <c r="C26" s="196"/>
      <c r="D26" s="5" t="s">
        <v>352</v>
      </c>
      <c r="E26" s="5">
        <v>3</v>
      </c>
      <c r="F26" s="6" t="s">
        <v>353</v>
      </c>
      <c r="G26" s="14">
        <v>2.3599999999999999E-2</v>
      </c>
      <c r="H26" s="6" t="s">
        <v>354</v>
      </c>
      <c r="I26" s="5">
        <v>3</v>
      </c>
      <c r="J26" s="96">
        <f t="shared" si="0"/>
        <v>1</v>
      </c>
      <c r="K26" s="121">
        <v>7.0000000000000007E-2</v>
      </c>
    </row>
    <row r="27" spans="1:11" s="51" customFormat="1" ht="53.1" customHeight="1">
      <c r="A27" s="196"/>
      <c r="B27" s="196" t="s">
        <v>96</v>
      </c>
      <c r="C27" s="5" t="s">
        <v>97</v>
      </c>
      <c r="D27" s="5" t="s">
        <v>15</v>
      </c>
      <c r="E27" s="5">
        <v>1</v>
      </c>
      <c r="F27" s="6" t="s">
        <v>98</v>
      </c>
      <c r="G27" s="5" t="s">
        <v>99</v>
      </c>
      <c r="H27" s="7" t="s">
        <v>100</v>
      </c>
      <c r="I27" s="5">
        <v>0.75</v>
      </c>
      <c r="J27" s="96">
        <f t="shared" si="0"/>
        <v>0.75</v>
      </c>
      <c r="K27" s="102" t="s">
        <v>355</v>
      </c>
    </row>
    <row r="28" spans="1:11" s="51" customFormat="1" ht="36.950000000000003" customHeight="1">
      <c r="A28" s="196"/>
      <c r="B28" s="196"/>
      <c r="C28" s="5" t="s">
        <v>101</v>
      </c>
      <c r="D28" s="5" t="s">
        <v>15</v>
      </c>
      <c r="E28" s="5">
        <v>1</v>
      </c>
      <c r="F28" s="6" t="s">
        <v>102</v>
      </c>
      <c r="G28" s="5" t="s">
        <v>99</v>
      </c>
      <c r="H28" s="7" t="s">
        <v>103</v>
      </c>
      <c r="I28" s="5">
        <v>0.75</v>
      </c>
      <c r="J28" s="96">
        <f t="shared" si="0"/>
        <v>0.75</v>
      </c>
      <c r="K28" s="102" t="s">
        <v>355</v>
      </c>
    </row>
    <row r="29" spans="1:11" s="51" customFormat="1" ht="36.950000000000003" customHeight="1">
      <c r="A29" s="196"/>
      <c r="B29" s="5" t="s">
        <v>104</v>
      </c>
      <c r="C29" s="5" t="s">
        <v>105</v>
      </c>
      <c r="D29" s="5" t="s">
        <v>356</v>
      </c>
      <c r="E29" s="5">
        <v>8</v>
      </c>
      <c r="F29" s="6" t="s">
        <v>357</v>
      </c>
      <c r="G29" s="8">
        <v>1</v>
      </c>
      <c r="H29" s="6" t="s">
        <v>358</v>
      </c>
      <c r="I29" s="108">
        <f>8-8*0.05*(100-99.23)</f>
        <v>7.6920000000000019</v>
      </c>
      <c r="J29" s="96">
        <f t="shared" si="0"/>
        <v>0.96150000000000024</v>
      </c>
      <c r="K29" s="97" t="s">
        <v>359</v>
      </c>
    </row>
    <row r="30" spans="1:11" s="51" customFormat="1" ht="25.5" customHeight="1">
      <c r="A30" s="198" t="s">
        <v>108</v>
      </c>
      <c r="B30" s="198"/>
      <c r="C30" s="198"/>
      <c r="D30" s="198"/>
      <c r="E30" s="4">
        <f>SUM(E4:E29)</f>
        <v>100</v>
      </c>
      <c r="F30" s="13"/>
      <c r="G30" s="4"/>
      <c r="H30" s="4"/>
      <c r="I30" s="148">
        <f>SUM(I4:I29)</f>
        <v>93.942000000000007</v>
      </c>
      <c r="J30" s="103">
        <f t="shared" si="0"/>
        <v>0.93942000000000003</v>
      </c>
      <c r="K30" s="103"/>
    </row>
    <row r="33" spans="6:6" ht="62.1" customHeight="1">
      <c r="F33" s="107"/>
    </row>
  </sheetData>
  <mergeCells count="17">
    <mergeCell ref="B27:B28"/>
    <mergeCell ref="C20:C22"/>
    <mergeCell ref="C23:C24"/>
    <mergeCell ref="C25:C26"/>
    <mergeCell ref="A2:K2"/>
    <mergeCell ref="A30:D30"/>
    <mergeCell ref="A4:A9"/>
    <mergeCell ref="A10:A14"/>
    <mergeCell ref="A15:A19"/>
    <mergeCell ref="A20:A29"/>
    <mergeCell ref="B4:B5"/>
    <mergeCell ref="B6:B7"/>
    <mergeCell ref="B8:B9"/>
    <mergeCell ref="B10:B12"/>
    <mergeCell ref="B13:B14"/>
    <mergeCell ref="B15:B16"/>
    <mergeCell ref="B20:B26"/>
  </mergeCells>
  <phoneticPr fontId="47" type="noConversion"/>
  <pageMargins left="0.59027777777777801" right="0.31458333333333299" top="0.27500000000000002" bottom="0.39305555555555599" header="0.5" footer="7.8472222222222193E-2"/>
  <pageSetup paperSize="9" scale="63" fitToHeight="0" orientation="landscape"/>
  <headerFooter>
    <oddFooter>&amp;C第 &amp;P 页，共 &amp;N 页</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XEV31"/>
  <sheetViews>
    <sheetView topLeftCell="C26" workbookViewId="0">
      <selection activeCell="L26" sqref="L1:L1048576"/>
    </sheetView>
  </sheetViews>
  <sheetFormatPr defaultColWidth="9" defaultRowHeight="14.25"/>
  <cols>
    <col min="1" max="1" width="8.75" style="1" customWidth="1"/>
    <col min="2" max="2" width="9.25" style="2" customWidth="1"/>
    <col min="3" max="3" width="10.625" style="2" customWidth="1"/>
    <col min="4" max="4" width="17" style="2" customWidth="1"/>
    <col min="5" max="5" width="6.125" style="2" customWidth="1"/>
    <col min="6" max="6" width="50" style="3" customWidth="1"/>
    <col min="7" max="7" width="6" style="2" customWidth="1"/>
    <col min="8" max="8" width="54.75" style="1" customWidth="1"/>
    <col min="9" max="9" width="7.875" style="1" customWidth="1"/>
    <col min="10" max="10" width="8.625" style="1" customWidth="1"/>
    <col min="11" max="11" width="18.375" style="122" customWidth="1"/>
    <col min="12" max="12" width="9" style="1"/>
    <col min="13" max="13" width="17.75" style="1" customWidth="1"/>
    <col min="14" max="14" width="14.625" style="1" customWidth="1"/>
    <col min="15" max="16334" width="9" style="1"/>
    <col min="16335" max="16376" width="9" style="123"/>
    <col min="16377" max="16384" width="9" style="124"/>
  </cols>
  <sheetData>
    <row r="1" spans="1:11 16345:16376" s="1" customFormat="1">
      <c r="A1" s="3" t="s">
        <v>360</v>
      </c>
      <c r="B1" s="2"/>
      <c r="C1" s="2"/>
      <c r="D1" s="2"/>
      <c r="E1" s="2"/>
      <c r="F1" s="3"/>
      <c r="G1" s="2"/>
      <c r="K1" s="122"/>
      <c r="XDQ1" s="124"/>
      <c r="XDR1" s="124"/>
      <c r="XDS1" s="124"/>
      <c r="XDT1" s="124"/>
      <c r="XDU1" s="124"/>
      <c r="XDV1" s="124"/>
      <c r="XDW1" s="124"/>
      <c r="XDX1" s="124"/>
      <c r="XDY1" s="124"/>
      <c r="XDZ1" s="124"/>
      <c r="XEA1" s="124"/>
      <c r="XEB1" s="124"/>
      <c r="XEC1" s="124"/>
      <c r="XED1" s="124"/>
      <c r="XEE1" s="124"/>
      <c r="XEF1" s="124"/>
      <c r="XEG1" s="124"/>
      <c r="XEH1" s="124"/>
      <c r="XEI1" s="124"/>
      <c r="XEJ1" s="124"/>
      <c r="XEK1" s="124"/>
      <c r="XEL1" s="124"/>
      <c r="XEM1" s="124"/>
      <c r="XEN1" s="124"/>
      <c r="XEO1" s="124"/>
      <c r="XEP1" s="124"/>
      <c r="XEQ1" s="124"/>
      <c r="XER1" s="124"/>
      <c r="XES1" s="124"/>
      <c r="XET1" s="124"/>
      <c r="XEU1" s="124"/>
      <c r="XEV1" s="124"/>
    </row>
    <row r="2" spans="1:11 16345:16376" s="1" customFormat="1" ht="42.75" customHeight="1">
      <c r="A2" s="176" t="s">
        <v>361</v>
      </c>
      <c r="B2" s="176"/>
      <c r="C2" s="176"/>
      <c r="D2" s="176"/>
      <c r="E2" s="176"/>
      <c r="F2" s="176"/>
      <c r="G2" s="176"/>
      <c r="H2" s="176"/>
      <c r="I2" s="176"/>
      <c r="J2" s="176"/>
      <c r="K2" s="176"/>
    </row>
    <row r="3" spans="1:11 16345:16376" s="1" customFormat="1" ht="33.950000000000003" customHeight="1">
      <c r="A3" s="125" t="s">
        <v>2</v>
      </c>
      <c r="B3" s="125" t="s">
        <v>3</v>
      </c>
      <c r="C3" s="125" t="s">
        <v>4</v>
      </c>
      <c r="D3" s="125" t="s">
        <v>5</v>
      </c>
      <c r="E3" s="125" t="s">
        <v>6</v>
      </c>
      <c r="F3" s="125" t="s">
        <v>7</v>
      </c>
      <c r="G3" s="125" t="s">
        <v>8</v>
      </c>
      <c r="H3" s="125" t="s">
        <v>9</v>
      </c>
      <c r="I3" s="125" t="s">
        <v>10</v>
      </c>
      <c r="J3" s="125" t="s">
        <v>11</v>
      </c>
      <c r="K3" s="125" t="s">
        <v>319</v>
      </c>
    </row>
    <row r="4" spans="1:11 16345:16376" s="1" customFormat="1" ht="114" customHeight="1">
      <c r="A4" s="178" t="s">
        <v>12</v>
      </c>
      <c r="B4" s="178" t="s">
        <v>269</v>
      </c>
      <c r="C4" s="116" t="s">
        <v>14</v>
      </c>
      <c r="D4" s="116" t="s">
        <v>15</v>
      </c>
      <c r="E4" s="116">
        <v>3</v>
      </c>
      <c r="F4" s="126" t="s">
        <v>16</v>
      </c>
      <c r="G4" s="116" t="s">
        <v>17</v>
      </c>
      <c r="H4" s="127" t="s">
        <v>18</v>
      </c>
      <c r="I4" s="116">
        <v>3</v>
      </c>
      <c r="J4" s="139">
        <f t="shared" ref="J4:J30" si="0">I4/E4</f>
        <v>1</v>
      </c>
      <c r="K4" s="117" t="s">
        <v>320</v>
      </c>
    </row>
    <row r="5" spans="1:11 16345:16376" s="1" customFormat="1" ht="89.1" customHeight="1">
      <c r="A5" s="178"/>
      <c r="B5" s="178"/>
      <c r="C5" s="116" t="s">
        <v>19</v>
      </c>
      <c r="D5" s="116" t="s">
        <v>15</v>
      </c>
      <c r="E5" s="116">
        <v>3</v>
      </c>
      <c r="F5" s="126" t="s">
        <v>20</v>
      </c>
      <c r="G5" s="116" t="s">
        <v>21</v>
      </c>
      <c r="H5" s="127" t="s">
        <v>22</v>
      </c>
      <c r="I5" s="116">
        <v>3</v>
      </c>
      <c r="J5" s="139">
        <f t="shared" si="0"/>
        <v>1</v>
      </c>
      <c r="K5" s="117" t="s">
        <v>321</v>
      </c>
    </row>
    <row r="6" spans="1:11 16345:16376" s="1" customFormat="1" ht="78" customHeight="1">
      <c r="A6" s="178"/>
      <c r="B6" s="178" t="s">
        <v>270</v>
      </c>
      <c r="C6" s="116" t="s">
        <v>24</v>
      </c>
      <c r="D6" s="116" t="s">
        <v>15</v>
      </c>
      <c r="E6" s="116">
        <v>3</v>
      </c>
      <c r="F6" s="126" t="s">
        <v>25</v>
      </c>
      <c r="G6" s="116" t="s">
        <v>26</v>
      </c>
      <c r="H6" s="128" t="s">
        <v>27</v>
      </c>
      <c r="I6" s="116">
        <v>1.5</v>
      </c>
      <c r="J6" s="96">
        <f t="shared" si="0"/>
        <v>0.5</v>
      </c>
      <c r="K6" s="97" t="s">
        <v>322</v>
      </c>
    </row>
    <row r="7" spans="1:11 16345:16376" s="1" customFormat="1" ht="69.95" customHeight="1">
      <c r="A7" s="178"/>
      <c r="B7" s="178"/>
      <c r="C7" s="116" t="s">
        <v>28</v>
      </c>
      <c r="D7" s="116" t="s">
        <v>15</v>
      </c>
      <c r="E7" s="116">
        <v>3</v>
      </c>
      <c r="F7" s="126" t="s">
        <v>29</v>
      </c>
      <c r="G7" s="116" t="s">
        <v>30</v>
      </c>
      <c r="H7" s="128" t="s">
        <v>31</v>
      </c>
      <c r="I7" s="116">
        <v>2</v>
      </c>
      <c r="J7" s="96">
        <f t="shared" si="0"/>
        <v>0.66666666666666663</v>
      </c>
      <c r="K7" s="97" t="s">
        <v>322</v>
      </c>
    </row>
    <row r="8" spans="1:11 16345:16376" s="1" customFormat="1" ht="81" customHeight="1">
      <c r="A8" s="178"/>
      <c r="B8" s="178" t="s">
        <v>271</v>
      </c>
      <c r="C8" s="116" t="s">
        <v>33</v>
      </c>
      <c r="D8" s="116" t="s">
        <v>15</v>
      </c>
      <c r="E8" s="116">
        <v>4</v>
      </c>
      <c r="F8" s="126" t="s">
        <v>34</v>
      </c>
      <c r="G8" s="116" t="s">
        <v>35</v>
      </c>
      <c r="H8" s="127" t="s">
        <v>36</v>
      </c>
      <c r="I8" s="116">
        <v>4</v>
      </c>
      <c r="J8" s="139">
        <f t="shared" si="0"/>
        <v>1</v>
      </c>
      <c r="K8" s="117" t="s">
        <v>35</v>
      </c>
    </row>
    <row r="9" spans="1:11 16345:16376" s="1" customFormat="1" ht="69.75" customHeight="1">
      <c r="A9" s="178"/>
      <c r="B9" s="178"/>
      <c r="C9" s="116" t="s">
        <v>37</v>
      </c>
      <c r="D9" s="116" t="s">
        <v>15</v>
      </c>
      <c r="E9" s="116">
        <v>4</v>
      </c>
      <c r="F9" s="126" t="s">
        <v>38</v>
      </c>
      <c r="G9" s="116" t="s">
        <v>26</v>
      </c>
      <c r="H9" s="127" t="s">
        <v>39</v>
      </c>
      <c r="I9" s="116">
        <v>4</v>
      </c>
      <c r="J9" s="139">
        <f t="shared" si="0"/>
        <v>1</v>
      </c>
      <c r="K9" s="117" t="s">
        <v>26</v>
      </c>
    </row>
    <row r="10" spans="1:11 16345:16376" s="1" customFormat="1" ht="59.1" customHeight="1">
      <c r="A10" s="178" t="s">
        <v>40</v>
      </c>
      <c r="B10" s="178" t="s">
        <v>272</v>
      </c>
      <c r="C10" s="116" t="s">
        <v>42</v>
      </c>
      <c r="D10" s="116" t="s">
        <v>15</v>
      </c>
      <c r="E10" s="116">
        <v>2</v>
      </c>
      <c r="F10" s="126" t="s">
        <v>43</v>
      </c>
      <c r="G10" s="129">
        <v>1</v>
      </c>
      <c r="H10" s="127" t="s">
        <v>44</v>
      </c>
      <c r="I10" s="116">
        <v>2</v>
      </c>
      <c r="J10" s="139">
        <f t="shared" si="0"/>
        <v>1</v>
      </c>
      <c r="K10" s="118">
        <v>1</v>
      </c>
    </row>
    <row r="11" spans="1:11 16345:16376" s="1" customFormat="1" ht="54.95" customHeight="1">
      <c r="A11" s="178"/>
      <c r="B11" s="178"/>
      <c r="C11" s="116" t="s">
        <v>45</v>
      </c>
      <c r="D11" s="116" t="s">
        <v>15</v>
      </c>
      <c r="E11" s="116">
        <v>2</v>
      </c>
      <c r="F11" s="126" t="s">
        <v>46</v>
      </c>
      <c r="G11" s="129">
        <v>1</v>
      </c>
      <c r="H11" s="126" t="s">
        <v>47</v>
      </c>
      <c r="I11" s="116">
        <v>2</v>
      </c>
      <c r="J11" s="139">
        <f t="shared" si="0"/>
        <v>1</v>
      </c>
      <c r="K11" s="118">
        <v>1</v>
      </c>
    </row>
    <row r="12" spans="1:11 16345:16376" s="1" customFormat="1" ht="114" customHeight="1">
      <c r="A12" s="178"/>
      <c r="B12" s="178"/>
      <c r="C12" s="116" t="s">
        <v>48</v>
      </c>
      <c r="D12" s="116" t="s">
        <v>15</v>
      </c>
      <c r="E12" s="116">
        <v>4</v>
      </c>
      <c r="F12" s="126" t="s">
        <v>49</v>
      </c>
      <c r="G12" s="116" t="s">
        <v>50</v>
      </c>
      <c r="H12" s="128" t="s">
        <v>51</v>
      </c>
      <c r="I12" s="116">
        <v>4</v>
      </c>
      <c r="J12" s="139">
        <f t="shared" si="0"/>
        <v>1</v>
      </c>
      <c r="K12" s="117" t="s">
        <v>50</v>
      </c>
    </row>
    <row r="13" spans="1:11 16345:16376" s="1" customFormat="1" ht="111.95" customHeight="1">
      <c r="A13" s="178"/>
      <c r="B13" s="178" t="s">
        <v>362</v>
      </c>
      <c r="C13" s="116" t="s">
        <v>53</v>
      </c>
      <c r="D13" s="116" t="s">
        <v>15</v>
      </c>
      <c r="E13" s="116">
        <v>6</v>
      </c>
      <c r="F13" s="126" t="s">
        <v>54</v>
      </c>
      <c r="G13" s="116" t="s">
        <v>55</v>
      </c>
      <c r="H13" s="128" t="s">
        <v>56</v>
      </c>
      <c r="I13" s="116">
        <v>5</v>
      </c>
      <c r="J13" s="139">
        <f t="shared" si="0"/>
        <v>0.83333333333333337</v>
      </c>
      <c r="K13" s="117" t="s">
        <v>324</v>
      </c>
    </row>
    <row r="14" spans="1:11 16345:16376" s="1" customFormat="1" ht="162" customHeight="1">
      <c r="A14" s="178"/>
      <c r="B14" s="178"/>
      <c r="C14" s="116" t="s">
        <v>57</v>
      </c>
      <c r="D14" s="116" t="s">
        <v>15</v>
      </c>
      <c r="E14" s="116">
        <v>6</v>
      </c>
      <c r="F14" s="126" t="s">
        <v>58</v>
      </c>
      <c r="G14" s="116" t="s">
        <v>59</v>
      </c>
      <c r="H14" s="6" t="s">
        <v>363</v>
      </c>
      <c r="I14" s="116">
        <v>5</v>
      </c>
      <c r="J14" s="139">
        <f t="shared" si="0"/>
        <v>0.83333333333333337</v>
      </c>
      <c r="K14" s="117" t="s">
        <v>364</v>
      </c>
    </row>
    <row r="15" spans="1:11 16345:16376" s="1" customFormat="1" ht="111" customHeight="1">
      <c r="A15" s="178" t="s">
        <v>61</v>
      </c>
      <c r="B15" s="178" t="s">
        <v>62</v>
      </c>
      <c r="C15" s="11" t="s">
        <v>63</v>
      </c>
      <c r="D15" s="116" t="s">
        <v>15</v>
      </c>
      <c r="E15" s="105">
        <v>5</v>
      </c>
      <c r="F15" s="126" t="s">
        <v>64</v>
      </c>
      <c r="G15" s="106">
        <v>1</v>
      </c>
      <c r="H15" s="92" t="s">
        <v>365</v>
      </c>
      <c r="I15" s="131">
        <v>5</v>
      </c>
      <c r="J15" s="140">
        <f t="shared" si="0"/>
        <v>1</v>
      </c>
      <c r="K15" s="141">
        <v>1</v>
      </c>
    </row>
    <row r="16" spans="1:11 16345:16376" s="1" customFormat="1" ht="54" customHeight="1">
      <c r="A16" s="178"/>
      <c r="B16" s="178"/>
      <c r="C16" s="130" t="s">
        <v>66</v>
      </c>
      <c r="D16" s="116" t="s">
        <v>15</v>
      </c>
      <c r="E16" s="130">
        <v>5</v>
      </c>
      <c r="F16" s="6" t="s">
        <v>67</v>
      </c>
      <c r="G16" s="10">
        <v>0</v>
      </c>
      <c r="H16" s="7" t="s">
        <v>329</v>
      </c>
      <c r="I16" s="116">
        <v>5</v>
      </c>
      <c r="J16" s="139">
        <f t="shared" si="0"/>
        <v>1</v>
      </c>
      <c r="K16" s="118">
        <v>1</v>
      </c>
    </row>
    <row r="17" spans="1:11 16335:16376" s="1" customFormat="1" ht="113.1" customHeight="1">
      <c r="A17" s="178"/>
      <c r="B17" s="131" t="s">
        <v>69</v>
      </c>
      <c r="C17" s="131" t="s">
        <v>70</v>
      </c>
      <c r="D17" s="116" t="s">
        <v>15</v>
      </c>
      <c r="E17" s="116">
        <v>5</v>
      </c>
      <c r="F17" s="132" t="s">
        <v>71</v>
      </c>
      <c r="G17" s="133">
        <v>1</v>
      </c>
      <c r="H17" s="127" t="s">
        <v>283</v>
      </c>
      <c r="I17" s="116">
        <v>5</v>
      </c>
      <c r="J17" s="139">
        <f t="shared" si="0"/>
        <v>1</v>
      </c>
      <c r="K17" s="117">
        <v>1</v>
      </c>
    </row>
    <row r="18" spans="1:11 16335:16376" s="1" customFormat="1" ht="59.1" customHeight="1">
      <c r="A18" s="178"/>
      <c r="B18" s="134" t="s">
        <v>72</v>
      </c>
      <c r="C18" s="116" t="s">
        <v>73</v>
      </c>
      <c r="D18" s="116" t="s">
        <v>15</v>
      </c>
      <c r="E18" s="116">
        <v>5</v>
      </c>
      <c r="F18" s="126" t="s">
        <v>74</v>
      </c>
      <c r="G18" s="129">
        <v>1</v>
      </c>
      <c r="H18" s="127" t="s">
        <v>284</v>
      </c>
      <c r="I18" s="120">
        <v>5</v>
      </c>
      <c r="J18" s="139">
        <f t="shared" si="0"/>
        <v>1</v>
      </c>
      <c r="K18" s="117">
        <v>1</v>
      </c>
    </row>
    <row r="19" spans="1:11 16335:16376" s="1" customFormat="1" ht="104.1" customHeight="1">
      <c r="A19" s="178"/>
      <c r="B19" s="134" t="s">
        <v>75</v>
      </c>
      <c r="C19" s="116" t="s">
        <v>76</v>
      </c>
      <c r="D19" s="116" t="s">
        <v>15</v>
      </c>
      <c r="E19" s="116">
        <v>5</v>
      </c>
      <c r="F19" s="126" t="s">
        <v>77</v>
      </c>
      <c r="G19" s="116" t="s">
        <v>78</v>
      </c>
      <c r="H19" s="128" t="s">
        <v>285</v>
      </c>
      <c r="I19" s="116">
        <v>5</v>
      </c>
      <c r="J19" s="139">
        <f t="shared" si="0"/>
        <v>1</v>
      </c>
      <c r="K19" s="117" t="s">
        <v>366</v>
      </c>
    </row>
    <row r="20" spans="1:11 16335:16376" s="1" customFormat="1" ht="48" customHeight="1">
      <c r="A20" s="178" t="s">
        <v>79</v>
      </c>
      <c r="B20" s="178" t="s">
        <v>80</v>
      </c>
      <c r="C20" s="179" t="s">
        <v>81</v>
      </c>
      <c r="D20" s="5" t="s">
        <v>367</v>
      </c>
      <c r="E20" s="5">
        <v>7</v>
      </c>
      <c r="F20" s="6" t="s">
        <v>368</v>
      </c>
      <c r="G20" s="135">
        <v>0.129</v>
      </c>
      <c r="H20" s="6" t="s">
        <v>369</v>
      </c>
      <c r="I20" s="5">
        <v>0</v>
      </c>
      <c r="J20" s="96">
        <f t="shared" si="0"/>
        <v>0</v>
      </c>
      <c r="K20" s="97">
        <v>2.1999999999999999E-2</v>
      </c>
    </row>
    <row r="21" spans="1:11 16335:16376" s="1" customFormat="1" ht="48" customHeight="1">
      <c r="A21" s="178"/>
      <c r="B21" s="178"/>
      <c r="C21" s="180"/>
      <c r="D21" s="5" t="s">
        <v>370</v>
      </c>
      <c r="E21" s="5">
        <v>7</v>
      </c>
      <c r="F21" s="6" t="s">
        <v>371</v>
      </c>
      <c r="G21" s="129">
        <v>0.06</v>
      </c>
      <c r="H21" s="126" t="s">
        <v>372</v>
      </c>
      <c r="I21" s="116">
        <f>7-(6-0.6)*0.15*7</f>
        <v>1.33</v>
      </c>
      <c r="J21" s="139">
        <f t="shared" si="0"/>
        <v>0.19</v>
      </c>
      <c r="K21" s="142">
        <v>6.0000000000000001E-3</v>
      </c>
    </row>
    <row r="22" spans="1:11 16335:16376" s="1" customFormat="1" ht="60.95" customHeight="1">
      <c r="A22" s="178"/>
      <c r="B22" s="178"/>
      <c r="C22" s="194" t="s">
        <v>86</v>
      </c>
      <c r="D22" s="11" t="s">
        <v>373</v>
      </c>
      <c r="E22" s="5">
        <v>2</v>
      </c>
      <c r="F22" s="136" t="s">
        <v>374</v>
      </c>
      <c r="G22" s="93">
        <v>279</v>
      </c>
      <c r="H22" s="7" t="s">
        <v>375</v>
      </c>
      <c r="I22" s="116">
        <v>2</v>
      </c>
      <c r="J22" s="139">
        <f t="shared" si="0"/>
        <v>1</v>
      </c>
      <c r="K22" s="143" t="s">
        <v>376</v>
      </c>
    </row>
    <row r="23" spans="1:11 16335:16376" s="1" customFormat="1" ht="60.95" customHeight="1">
      <c r="A23" s="178"/>
      <c r="B23" s="178"/>
      <c r="C23" s="195"/>
      <c r="D23" s="11" t="s">
        <v>377</v>
      </c>
      <c r="E23" s="5">
        <v>2</v>
      </c>
      <c r="F23" s="136" t="s">
        <v>378</v>
      </c>
      <c r="G23" s="8">
        <v>0.08</v>
      </c>
      <c r="H23" s="7" t="s">
        <v>379</v>
      </c>
      <c r="I23" s="116">
        <v>2</v>
      </c>
      <c r="J23" s="139">
        <f t="shared" si="0"/>
        <v>1</v>
      </c>
      <c r="K23" s="117" t="s">
        <v>380</v>
      </c>
    </row>
    <row r="24" spans="1:11 16335:16376" s="1" customFormat="1" ht="39.950000000000003" customHeight="1">
      <c r="A24" s="178"/>
      <c r="B24" s="178"/>
      <c r="C24" s="195"/>
      <c r="D24" s="116" t="s">
        <v>305</v>
      </c>
      <c r="E24" s="137">
        <v>2</v>
      </c>
      <c r="F24" s="126" t="s">
        <v>347</v>
      </c>
      <c r="G24" s="129">
        <v>0.8</v>
      </c>
      <c r="H24" s="138" t="s">
        <v>348</v>
      </c>
      <c r="I24" s="5">
        <f>2*0.6+18*0.02*2</f>
        <v>1.92</v>
      </c>
      <c r="J24" s="139">
        <f t="shared" si="0"/>
        <v>0.96</v>
      </c>
      <c r="K24" s="117" t="s">
        <v>349</v>
      </c>
    </row>
    <row r="25" spans="1:11 16335:16376" s="1" customFormat="1" ht="57" customHeight="1">
      <c r="A25" s="178"/>
      <c r="B25" s="178"/>
      <c r="C25" s="179" t="s">
        <v>91</v>
      </c>
      <c r="D25" s="5" t="s">
        <v>310</v>
      </c>
      <c r="E25" s="5">
        <v>2</v>
      </c>
      <c r="F25" s="6" t="s">
        <v>350</v>
      </c>
      <c r="G25" s="94">
        <v>0</v>
      </c>
      <c r="H25" s="6" t="s">
        <v>351</v>
      </c>
      <c r="I25" s="116">
        <v>2</v>
      </c>
      <c r="J25" s="139">
        <f t="shared" si="0"/>
        <v>1</v>
      </c>
      <c r="K25" s="118">
        <v>0</v>
      </c>
    </row>
    <row r="26" spans="1:11 16335:16376" s="1" customFormat="1" ht="51" customHeight="1">
      <c r="A26" s="178"/>
      <c r="B26" s="178"/>
      <c r="C26" s="181"/>
      <c r="D26" s="5" t="s">
        <v>352</v>
      </c>
      <c r="E26" s="5">
        <v>3</v>
      </c>
      <c r="F26" s="6" t="s">
        <v>353</v>
      </c>
      <c r="G26" s="14">
        <v>2.3599999999999999E-2</v>
      </c>
      <c r="H26" s="126" t="s">
        <v>354</v>
      </c>
      <c r="I26" s="116">
        <v>3</v>
      </c>
      <c r="J26" s="139">
        <f t="shared" si="0"/>
        <v>1</v>
      </c>
      <c r="K26" s="118">
        <v>7.0000000000000007E-2</v>
      </c>
    </row>
    <row r="27" spans="1:11 16335:16376" s="1" customFormat="1" ht="51" customHeight="1">
      <c r="A27" s="178"/>
      <c r="B27" s="178" t="s">
        <v>96</v>
      </c>
      <c r="C27" s="116" t="s">
        <v>97</v>
      </c>
      <c r="D27" s="116" t="s">
        <v>15</v>
      </c>
      <c r="E27" s="116">
        <v>1</v>
      </c>
      <c r="F27" s="126" t="s">
        <v>98</v>
      </c>
      <c r="G27" s="116" t="s">
        <v>99</v>
      </c>
      <c r="H27" s="127" t="s">
        <v>100</v>
      </c>
      <c r="I27" s="116">
        <v>0.75</v>
      </c>
      <c r="J27" s="139">
        <f t="shared" si="0"/>
        <v>0.75</v>
      </c>
      <c r="K27" s="117" t="s">
        <v>355</v>
      </c>
    </row>
    <row r="28" spans="1:11 16335:16376" s="1" customFormat="1" ht="51" customHeight="1">
      <c r="A28" s="178"/>
      <c r="B28" s="178"/>
      <c r="C28" s="116" t="s">
        <v>101</v>
      </c>
      <c r="D28" s="116" t="s">
        <v>15</v>
      </c>
      <c r="E28" s="116">
        <v>1</v>
      </c>
      <c r="F28" s="126" t="s">
        <v>102</v>
      </c>
      <c r="G28" s="116" t="s">
        <v>99</v>
      </c>
      <c r="H28" s="128" t="s">
        <v>103</v>
      </c>
      <c r="I28" s="116">
        <v>0.5</v>
      </c>
      <c r="J28" s="139">
        <f t="shared" si="0"/>
        <v>0.5</v>
      </c>
      <c r="K28" s="117" t="s">
        <v>355</v>
      </c>
    </row>
    <row r="29" spans="1:11 16335:16376" s="1" customFormat="1" ht="51" customHeight="1">
      <c r="A29" s="178"/>
      <c r="B29" s="116" t="s">
        <v>104</v>
      </c>
      <c r="C29" s="116" t="s">
        <v>105</v>
      </c>
      <c r="D29" s="116" t="s">
        <v>314</v>
      </c>
      <c r="E29" s="116">
        <v>8</v>
      </c>
      <c r="F29" s="126" t="s">
        <v>381</v>
      </c>
      <c r="G29" s="8">
        <v>1</v>
      </c>
      <c r="H29" s="6" t="s">
        <v>316</v>
      </c>
      <c r="I29" s="51">
        <f>8-8*0.05*(100-98.75)</f>
        <v>7.5</v>
      </c>
      <c r="J29" s="139">
        <f t="shared" si="0"/>
        <v>0.9375</v>
      </c>
      <c r="K29" s="117" t="s">
        <v>382</v>
      </c>
    </row>
    <row r="30" spans="1:11 16335:16376" s="1" customFormat="1" ht="25.5" customHeight="1">
      <c r="A30" s="177" t="s">
        <v>108</v>
      </c>
      <c r="B30" s="177"/>
      <c r="C30" s="177"/>
      <c r="D30" s="177"/>
      <c r="E30" s="125">
        <f>SUM(E4:E29)</f>
        <v>100</v>
      </c>
      <c r="F30" s="115"/>
      <c r="G30" s="125"/>
      <c r="H30" s="125"/>
      <c r="I30" s="144">
        <f>SUM(I4:I29)</f>
        <v>81.5</v>
      </c>
      <c r="J30" s="145">
        <f t="shared" si="0"/>
        <v>0.81499999999999995</v>
      </c>
      <c r="K30" s="145"/>
    </row>
    <row r="31" spans="1:11 16335:16376" s="1" customFormat="1" ht="13.5">
      <c r="B31" s="2"/>
      <c r="C31" s="2"/>
      <c r="D31" s="2"/>
      <c r="E31" s="2"/>
      <c r="F31" s="3"/>
      <c r="G31" s="2"/>
      <c r="K31" s="122"/>
      <c r="XDG31" s="123"/>
      <c r="XDH31" s="123"/>
      <c r="XDI31" s="123"/>
      <c r="XDJ31" s="123"/>
      <c r="XDK31" s="123"/>
      <c r="XDL31" s="123"/>
      <c r="XDM31" s="123"/>
      <c r="XDN31" s="123"/>
      <c r="XDO31" s="123"/>
      <c r="XDP31" s="123"/>
      <c r="XDQ31" s="123"/>
      <c r="XDR31" s="123"/>
      <c r="XDS31" s="123"/>
      <c r="XDT31" s="123"/>
      <c r="XDU31" s="123"/>
      <c r="XDV31" s="123"/>
      <c r="XDW31" s="123"/>
      <c r="XDX31" s="123"/>
      <c r="XDY31" s="123"/>
      <c r="XDZ31" s="123"/>
      <c r="XEA31" s="123"/>
      <c r="XEB31" s="123"/>
      <c r="XEC31" s="123"/>
      <c r="XED31" s="123"/>
      <c r="XEE31" s="123"/>
      <c r="XEF31" s="123"/>
      <c r="XEG31" s="123"/>
      <c r="XEH31" s="123"/>
      <c r="XEI31" s="123"/>
      <c r="XEJ31" s="123"/>
      <c r="XEK31" s="123"/>
      <c r="XEL31" s="123"/>
      <c r="XEM31" s="123"/>
      <c r="XEN31" s="123"/>
      <c r="XEO31" s="123"/>
      <c r="XEP31" s="123"/>
      <c r="XEQ31" s="123"/>
      <c r="XER31" s="123"/>
      <c r="XES31" s="123"/>
      <c r="XET31" s="123"/>
      <c r="XEU31" s="123"/>
      <c r="XEV31" s="123"/>
    </row>
  </sheetData>
  <mergeCells count="17">
    <mergeCell ref="B27:B28"/>
    <mergeCell ref="C20:C21"/>
    <mergeCell ref="C22:C24"/>
    <mergeCell ref="C25:C26"/>
    <mergeCell ref="A2:K2"/>
    <mergeCell ref="A30:D30"/>
    <mergeCell ref="A4:A9"/>
    <mergeCell ref="A10:A14"/>
    <mergeCell ref="A15:A19"/>
    <mergeCell ref="A20:A29"/>
    <mergeCell ref="B4:B5"/>
    <mergeCell ref="B6:B7"/>
    <mergeCell ref="B8:B9"/>
    <mergeCell ref="B10:B12"/>
    <mergeCell ref="B13:B14"/>
    <mergeCell ref="B15:B16"/>
    <mergeCell ref="B20:B26"/>
  </mergeCells>
  <phoneticPr fontId="47" type="noConversion"/>
  <pageMargins left="0.59027777777777801" right="0.51180555555555596" top="0.39305555555555599" bottom="7.8472222222222193E-2" header="0.5" footer="0.118055555555556"/>
  <pageSetup paperSize="9" scale="65" fitToHeight="0" orientation="landscape"/>
  <headerFooter>
    <oddFooter>&amp;C第 &amp;P 页，共 &amp;N 页</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XFA31"/>
  <sheetViews>
    <sheetView zoomScale="90" zoomScaleNormal="90" workbookViewId="0">
      <pane xSplit="5" ySplit="3" topLeftCell="F28" activePane="bottomRight" state="frozen"/>
      <selection pane="topRight"/>
      <selection pane="bottomLeft"/>
      <selection pane="bottomRight" activeCell="L1" sqref="L1:L1048576"/>
    </sheetView>
  </sheetViews>
  <sheetFormatPr defaultColWidth="9" defaultRowHeight="14.25"/>
  <cols>
    <col min="1" max="1" width="8.75" style="51" customWidth="1"/>
    <col min="2" max="2" width="9.25" style="88" customWidth="1"/>
    <col min="3" max="3" width="11.625" style="88" customWidth="1"/>
    <col min="4" max="4" width="17" style="88" customWidth="1"/>
    <col min="5" max="5" width="6.125" style="88" customWidth="1"/>
    <col min="6" max="6" width="50.375" style="89" customWidth="1"/>
    <col min="7" max="7" width="6" style="88" customWidth="1"/>
    <col min="8" max="8" width="56.375" style="51" customWidth="1"/>
    <col min="9" max="9" width="8.875" style="51" customWidth="1"/>
    <col min="10" max="10" width="8.375" style="113" customWidth="1"/>
    <col min="11" max="11" width="15.5" style="114" customWidth="1"/>
    <col min="12" max="16367" width="9" style="51"/>
    <col min="16368" max="16384" width="9" style="90"/>
  </cols>
  <sheetData>
    <row r="1" spans="1:11 16380:16381" s="51" customFormat="1">
      <c r="A1" s="89" t="s">
        <v>383</v>
      </c>
      <c r="B1" s="88"/>
      <c r="C1" s="88"/>
      <c r="D1" s="88"/>
      <c r="E1" s="88"/>
      <c r="F1" s="89"/>
      <c r="G1" s="88"/>
      <c r="J1" s="113"/>
      <c r="K1" s="114"/>
      <c r="XEZ1" s="90"/>
      <c r="XFA1" s="90"/>
    </row>
    <row r="2" spans="1:11 16380:16381" s="51" customFormat="1" ht="42.75" customHeight="1">
      <c r="A2" s="187" t="s">
        <v>384</v>
      </c>
      <c r="B2" s="187"/>
      <c r="C2" s="187"/>
      <c r="D2" s="187"/>
      <c r="E2" s="187"/>
      <c r="F2" s="187"/>
      <c r="G2" s="187"/>
      <c r="H2" s="187"/>
      <c r="I2" s="187"/>
      <c r="J2" s="187"/>
      <c r="K2" s="187"/>
    </row>
    <row r="3" spans="1:11 16380:16381" s="51" customFormat="1" ht="33.950000000000003" customHeight="1">
      <c r="A3" s="19" t="s">
        <v>2</v>
      </c>
      <c r="B3" s="19" t="s">
        <v>3</v>
      </c>
      <c r="C3" s="19" t="s">
        <v>4</v>
      </c>
      <c r="D3" s="19" t="s">
        <v>5</v>
      </c>
      <c r="E3" s="19" t="s">
        <v>6</v>
      </c>
      <c r="F3" s="19" t="s">
        <v>7</v>
      </c>
      <c r="G3" s="19" t="s">
        <v>8</v>
      </c>
      <c r="H3" s="19" t="s">
        <v>9</v>
      </c>
      <c r="I3" s="4" t="s">
        <v>10</v>
      </c>
      <c r="J3" s="4" t="s">
        <v>11</v>
      </c>
      <c r="K3" s="115" t="s">
        <v>319</v>
      </c>
    </row>
    <row r="4" spans="1:11 16380:16381" s="51" customFormat="1" ht="113.1" customHeight="1">
      <c r="A4" s="196" t="s">
        <v>12</v>
      </c>
      <c r="B4" s="196" t="s">
        <v>269</v>
      </c>
      <c r="C4" s="5" t="s">
        <v>14</v>
      </c>
      <c r="D4" s="5" t="s">
        <v>15</v>
      </c>
      <c r="E4" s="5">
        <v>3</v>
      </c>
      <c r="F4" s="6" t="s">
        <v>16</v>
      </c>
      <c r="G4" s="5" t="s">
        <v>17</v>
      </c>
      <c r="H4" s="7" t="s">
        <v>18</v>
      </c>
      <c r="I4" s="116">
        <v>3</v>
      </c>
      <c r="J4" s="96">
        <f t="shared" ref="J4:J31" si="0">I4/E4</f>
        <v>1</v>
      </c>
      <c r="K4" s="117" t="s">
        <v>320</v>
      </c>
    </row>
    <row r="5" spans="1:11 16380:16381" s="51" customFormat="1" ht="89.1" customHeight="1">
      <c r="A5" s="196"/>
      <c r="B5" s="196"/>
      <c r="C5" s="5" t="s">
        <v>19</v>
      </c>
      <c r="D5" s="5" t="s">
        <v>15</v>
      </c>
      <c r="E5" s="5">
        <v>3</v>
      </c>
      <c r="F5" s="6" t="s">
        <v>20</v>
      </c>
      <c r="G5" s="5" t="s">
        <v>21</v>
      </c>
      <c r="H5" s="7" t="s">
        <v>22</v>
      </c>
      <c r="I5" s="116">
        <v>3</v>
      </c>
      <c r="J5" s="96">
        <f t="shared" si="0"/>
        <v>1</v>
      </c>
      <c r="K5" s="117" t="s">
        <v>321</v>
      </c>
    </row>
    <row r="6" spans="1:11 16380:16381" s="51" customFormat="1" ht="74.099999999999994" customHeight="1">
      <c r="A6" s="196"/>
      <c r="B6" s="196" t="s">
        <v>270</v>
      </c>
      <c r="C6" s="5" t="s">
        <v>24</v>
      </c>
      <c r="D6" s="5" t="s">
        <v>15</v>
      </c>
      <c r="E6" s="5">
        <v>3</v>
      </c>
      <c r="F6" s="6" t="s">
        <v>25</v>
      </c>
      <c r="G6" s="5" t="s">
        <v>26</v>
      </c>
      <c r="H6" s="7" t="s">
        <v>27</v>
      </c>
      <c r="I6" s="116">
        <v>1.5</v>
      </c>
      <c r="J6" s="96">
        <f t="shared" si="0"/>
        <v>0.5</v>
      </c>
      <c r="K6" s="97" t="s">
        <v>322</v>
      </c>
    </row>
    <row r="7" spans="1:11 16380:16381" s="51" customFormat="1" ht="63" customHeight="1">
      <c r="A7" s="196"/>
      <c r="B7" s="196"/>
      <c r="C7" s="5" t="s">
        <v>28</v>
      </c>
      <c r="D7" s="5" t="s">
        <v>15</v>
      </c>
      <c r="E7" s="5">
        <v>3</v>
      </c>
      <c r="F7" s="6" t="s">
        <v>29</v>
      </c>
      <c r="G7" s="5" t="s">
        <v>30</v>
      </c>
      <c r="H7" s="7" t="s">
        <v>31</v>
      </c>
      <c r="I7" s="116">
        <v>2</v>
      </c>
      <c r="J7" s="96">
        <f t="shared" si="0"/>
        <v>0.66666666666666663</v>
      </c>
      <c r="K7" s="97" t="s">
        <v>322</v>
      </c>
    </row>
    <row r="8" spans="1:11 16380:16381" s="51" customFormat="1" ht="75" customHeight="1">
      <c r="A8" s="196"/>
      <c r="B8" s="196" t="s">
        <v>271</v>
      </c>
      <c r="C8" s="5" t="s">
        <v>33</v>
      </c>
      <c r="D8" s="5" t="s">
        <v>15</v>
      </c>
      <c r="E8" s="5">
        <v>4</v>
      </c>
      <c r="F8" s="6" t="s">
        <v>34</v>
      </c>
      <c r="G8" s="5" t="s">
        <v>35</v>
      </c>
      <c r="H8" s="7" t="s">
        <v>36</v>
      </c>
      <c r="I8" s="116">
        <v>4</v>
      </c>
      <c r="J8" s="96">
        <f t="shared" si="0"/>
        <v>1</v>
      </c>
      <c r="K8" s="117" t="s">
        <v>35</v>
      </c>
    </row>
    <row r="9" spans="1:11 16380:16381" s="51" customFormat="1" ht="60" customHeight="1">
      <c r="A9" s="196"/>
      <c r="B9" s="196"/>
      <c r="C9" s="5" t="s">
        <v>37</v>
      </c>
      <c r="D9" s="5" t="s">
        <v>15</v>
      </c>
      <c r="E9" s="5">
        <v>4</v>
      </c>
      <c r="F9" s="6" t="s">
        <v>38</v>
      </c>
      <c r="G9" s="5" t="s">
        <v>26</v>
      </c>
      <c r="H9" s="7" t="s">
        <v>39</v>
      </c>
      <c r="I9" s="116">
        <v>4</v>
      </c>
      <c r="J9" s="96">
        <f t="shared" si="0"/>
        <v>1</v>
      </c>
      <c r="K9" s="117" t="s">
        <v>26</v>
      </c>
    </row>
    <row r="10" spans="1:11 16380:16381" s="51" customFormat="1" ht="57" customHeight="1">
      <c r="A10" s="194" t="s">
        <v>40</v>
      </c>
      <c r="B10" s="196" t="s">
        <v>272</v>
      </c>
      <c r="C10" s="5" t="s">
        <v>42</v>
      </c>
      <c r="D10" s="5" t="s">
        <v>15</v>
      </c>
      <c r="E10" s="5">
        <v>2</v>
      </c>
      <c r="F10" s="6" t="s">
        <v>43</v>
      </c>
      <c r="G10" s="8">
        <v>1</v>
      </c>
      <c r="H10" s="7" t="s">
        <v>44</v>
      </c>
      <c r="I10" s="116">
        <v>2</v>
      </c>
      <c r="J10" s="96">
        <f t="shared" si="0"/>
        <v>1</v>
      </c>
      <c r="K10" s="118">
        <v>1</v>
      </c>
    </row>
    <row r="11" spans="1:11 16380:16381" s="51" customFormat="1" ht="57" customHeight="1">
      <c r="A11" s="195"/>
      <c r="B11" s="196"/>
      <c r="C11" s="5" t="s">
        <v>45</v>
      </c>
      <c r="D11" s="5" t="s">
        <v>15</v>
      </c>
      <c r="E11" s="5">
        <v>2</v>
      </c>
      <c r="F11" s="6" t="s">
        <v>46</v>
      </c>
      <c r="G11" s="8">
        <v>1</v>
      </c>
      <c r="H11" s="6" t="s">
        <v>47</v>
      </c>
      <c r="I11" s="116">
        <v>2</v>
      </c>
      <c r="J11" s="96">
        <f t="shared" si="0"/>
        <v>1</v>
      </c>
      <c r="K11" s="117" t="s">
        <v>385</v>
      </c>
    </row>
    <row r="12" spans="1:11 16380:16381" s="51" customFormat="1" ht="117" customHeight="1">
      <c r="A12" s="195"/>
      <c r="B12" s="196"/>
      <c r="C12" s="5" t="s">
        <v>48</v>
      </c>
      <c r="D12" s="5" t="s">
        <v>15</v>
      </c>
      <c r="E12" s="5">
        <v>4</v>
      </c>
      <c r="F12" s="6" t="s">
        <v>49</v>
      </c>
      <c r="G12" s="5" t="s">
        <v>50</v>
      </c>
      <c r="H12" s="7" t="s">
        <v>51</v>
      </c>
      <c r="I12" s="116">
        <v>4</v>
      </c>
      <c r="J12" s="96">
        <f t="shared" si="0"/>
        <v>1</v>
      </c>
      <c r="K12" s="117" t="s">
        <v>50</v>
      </c>
    </row>
    <row r="13" spans="1:11 16380:16381" s="51" customFormat="1" ht="117" customHeight="1">
      <c r="A13" s="195"/>
      <c r="B13" s="196" t="s">
        <v>275</v>
      </c>
      <c r="C13" s="5" t="s">
        <v>53</v>
      </c>
      <c r="D13" s="5" t="s">
        <v>15</v>
      </c>
      <c r="E13" s="5">
        <v>6</v>
      </c>
      <c r="F13" s="6" t="s">
        <v>54</v>
      </c>
      <c r="G13" s="5" t="s">
        <v>55</v>
      </c>
      <c r="H13" s="7" t="s">
        <v>56</v>
      </c>
      <c r="I13" s="116">
        <v>5</v>
      </c>
      <c r="J13" s="96">
        <f t="shared" si="0"/>
        <v>0.83333333333333337</v>
      </c>
      <c r="K13" s="117" t="s">
        <v>324</v>
      </c>
    </row>
    <row r="14" spans="1:11 16380:16381" s="51" customFormat="1" ht="158.1" customHeight="1">
      <c r="A14" s="197"/>
      <c r="B14" s="196"/>
      <c r="C14" s="5" t="s">
        <v>57</v>
      </c>
      <c r="D14" s="5" t="s">
        <v>15</v>
      </c>
      <c r="E14" s="5">
        <v>6</v>
      </c>
      <c r="F14" s="6" t="s">
        <v>58</v>
      </c>
      <c r="G14" s="5" t="s">
        <v>59</v>
      </c>
      <c r="H14" s="6" t="s">
        <v>386</v>
      </c>
      <c r="I14" s="116">
        <v>4</v>
      </c>
      <c r="J14" s="48">
        <f t="shared" si="0"/>
        <v>0.66666666666666663</v>
      </c>
      <c r="K14" s="117" t="s">
        <v>387</v>
      </c>
    </row>
    <row r="15" spans="1:11 16380:16381" s="51" customFormat="1" ht="104.1" customHeight="1">
      <c r="A15" s="196" t="s">
        <v>61</v>
      </c>
      <c r="B15" s="196" t="s">
        <v>62</v>
      </c>
      <c r="C15" s="5" t="s">
        <v>388</v>
      </c>
      <c r="D15" s="5" t="s">
        <v>15</v>
      </c>
      <c r="E15" s="5">
        <v>5</v>
      </c>
      <c r="F15" s="6" t="s">
        <v>64</v>
      </c>
      <c r="G15" s="8">
        <v>1</v>
      </c>
      <c r="H15" s="92" t="s">
        <v>389</v>
      </c>
      <c r="I15" s="116">
        <f>ROUND(63/65*5,2)</f>
        <v>4.8499999999999996</v>
      </c>
      <c r="J15" s="96">
        <f t="shared" si="0"/>
        <v>0.97</v>
      </c>
      <c r="K15" s="119" t="s">
        <v>390</v>
      </c>
    </row>
    <row r="16" spans="1:11 16380:16381" s="51" customFormat="1" ht="51.95" customHeight="1">
      <c r="A16" s="196"/>
      <c r="B16" s="196"/>
      <c r="C16" s="9" t="s">
        <v>66</v>
      </c>
      <c r="D16" s="5" t="s">
        <v>15</v>
      </c>
      <c r="E16" s="9">
        <v>5</v>
      </c>
      <c r="F16" s="6" t="s">
        <v>67</v>
      </c>
      <c r="G16" s="10">
        <v>0</v>
      </c>
      <c r="H16" s="7" t="s">
        <v>329</v>
      </c>
      <c r="I16" s="116">
        <v>5</v>
      </c>
      <c r="J16" s="96">
        <f t="shared" si="0"/>
        <v>1</v>
      </c>
      <c r="K16" s="119" t="s">
        <v>391</v>
      </c>
    </row>
    <row r="17" spans="1:11" s="51" customFormat="1" ht="105" customHeight="1">
      <c r="A17" s="196"/>
      <c r="B17" s="12" t="s">
        <v>281</v>
      </c>
      <c r="C17" s="5" t="s">
        <v>70</v>
      </c>
      <c r="D17" s="5" t="s">
        <v>15</v>
      </c>
      <c r="E17" s="5">
        <v>5</v>
      </c>
      <c r="F17" s="6" t="s">
        <v>392</v>
      </c>
      <c r="G17" s="8">
        <v>1</v>
      </c>
      <c r="H17" s="7" t="s">
        <v>331</v>
      </c>
      <c r="I17" s="120">
        <v>5</v>
      </c>
      <c r="J17" s="96">
        <f t="shared" si="0"/>
        <v>1</v>
      </c>
      <c r="K17" s="119" t="s">
        <v>393</v>
      </c>
    </row>
    <row r="18" spans="1:11" s="51" customFormat="1" ht="54" customHeight="1">
      <c r="A18" s="196"/>
      <c r="B18" s="12" t="s">
        <v>72</v>
      </c>
      <c r="C18" s="5" t="s">
        <v>73</v>
      </c>
      <c r="D18" s="5" t="s">
        <v>15</v>
      </c>
      <c r="E18" s="5">
        <v>5</v>
      </c>
      <c r="F18" s="6" t="s">
        <v>74</v>
      </c>
      <c r="G18" s="8">
        <v>1</v>
      </c>
      <c r="H18" s="7" t="s">
        <v>284</v>
      </c>
      <c r="I18" s="120">
        <v>5</v>
      </c>
      <c r="J18" s="96">
        <f t="shared" si="0"/>
        <v>1</v>
      </c>
      <c r="K18" s="119" t="s">
        <v>394</v>
      </c>
    </row>
    <row r="19" spans="1:11" s="51" customFormat="1" ht="96.95" customHeight="1">
      <c r="A19" s="196"/>
      <c r="B19" s="12" t="s">
        <v>75</v>
      </c>
      <c r="C19" s="5" t="s">
        <v>76</v>
      </c>
      <c r="D19" s="5" t="s">
        <v>15</v>
      </c>
      <c r="E19" s="5">
        <v>5</v>
      </c>
      <c r="F19" s="6" t="s">
        <v>395</v>
      </c>
      <c r="G19" s="5" t="s">
        <v>78</v>
      </c>
      <c r="H19" s="7" t="s">
        <v>285</v>
      </c>
      <c r="I19" s="116">
        <v>5</v>
      </c>
      <c r="J19" s="96">
        <f t="shared" si="0"/>
        <v>1</v>
      </c>
      <c r="K19" s="119">
        <v>0</v>
      </c>
    </row>
    <row r="20" spans="1:11" s="51" customFormat="1" ht="66" customHeight="1">
      <c r="A20" s="194" t="s">
        <v>79</v>
      </c>
      <c r="B20" s="194" t="s">
        <v>80</v>
      </c>
      <c r="C20" s="194" t="s">
        <v>81</v>
      </c>
      <c r="D20" s="5" t="s">
        <v>396</v>
      </c>
      <c r="E20" s="5">
        <v>4</v>
      </c>
      <c r="F20" s="6" t="s">
        <v>397</v>
      </c>
      <c r="G20" s="8">
        <v>0</v>
      </c>
      <c r="H20" s="6" t="s">
        <v>398</v>
      </c>
      <c r="I20" s="116">
        <v>2</v>
      </c>
      <c r="J20" s="96">
        <f t="shared" si="0"/>
        <v>0.5</v>
      </c>
      <c r="K20" s="121" t="s">
        <v>399</v>
      </c>
    </row>
    <row r="21" spans="1:11" s="51" customFormat="1" ht="72.95" customHeight="1">
      <c r="A21" s="195"/>
      <c r="B21" s="195"/>
      <c r="C21" s="195"/>
      <c r="D21" s="5" t="s">
        <v>400</v>
      </c>
      <c r="E21" s="5">
        <v>4</v>
      </c>
      <c r="F21" s="6" t="s">
        <v>401</v>
      </c>
      <c r="G21" s="5" t="s">
        <v>402</v>
      </c>
      <c r="H21" s="12" t="s">
        <v>403</v>
      </c>
      <c r="I21" s="116">
        <v>2</v>
      </c>
      <c r="J21" s="96">
        <f t="shared" si="0"/>
        <v>0.5</v>
      </c>
      <c r="K21" s="199" t="s">
        <v>399</v>
      </c>
    </row>
    <row r="22" spans="1:11" s="51" customFormat="1" ht="50.1" customHeight="1">
      <c r="A22" s="195"/>
      <c r="B22" s="195"/>
      <c r="C22" s="197"/>
      <c r="D22" s="5" t="s">
        <v>404</v>
      </c>
      <c r="E22" s="5">
        <v>2</v>
      </c>
      <c r="F22" s="6" t="s">
        <v>405</v>
      </c>
      <c r="G22" s="5" t="s">
        <v>406</v>
      </c>
      <c r="H22" s="12" t="s">
        <v>407</v>
      </c>
      <c r="I22" s="116">
        <f>2*0.75</f>
        <v>1.5</v>
      </c>
      <c r="J22" s="96">
        <f t="shared" si="0"/>
        <v>0.75</v>
      </c>
      <c r="K22" s="200"/>
    </row>
    <row r="23" spans="1:11" s="51" customFormat="1" ht="38.1" customHeight="1">
      <c r="A23" s="195"/>
      <c r="B23" s="195"/>
      <c r="C23" s="194" t="s">
        <v>86</v>
      </c>
      <c r="D23" s="5" t="s">
        <v>408</v>
      </c>
      <c r="E23" s="5">
        <v>4</v>
      </c>
      <c r="F23" s="6" t="s">
        <v>409</v>
      </c>
      <c r="G23" s="5" t="s">
        <v>410</v>
      </c>
      <c r="H23" s="12" t="s">
        <v>411</v>
      </c>
      <c r="I23" s="116">
        <f>4*0.75</f>
        <v>3</v>
      </c>
      <c r="J23" s="96">
        <f t="shared" si="0"/>
        <v>0.75</v>
      </c>
      <c r="K23" s="201" t="s">
        <v>412</v>
      </c>
    </row>
    <row r="24" spans="1:11" s="51" customFormat="1" ht="38.1" customHeight="1">
      <c r="A24" s="195"/>
      <c r="B24" s="195"/>
      <c r="C24" s="195"/>
      <c r="D24" s="5" t="s">
        <v>413</v>
      </c>
      <c r="E24" s="5">
        <v>4</v>
      </c>
      <c r="F24" s="6" t="s">
        <v>414</v>
      </c>
      <c r="G24" s="5" t="s">
        <v>15</v>
      </c>
      <c r="H24" s="12" t="s">
        <v>415</v>
      </c>
      <c r="I24" s="116">
        <f>4*0.75</f>
        <v>3</v>
      </c>
      <c r="J24" s="96">
        <f t="shared" si="0"/>
        <v>0.75</v>
      </c>
      <c r="K24" s="202"/>
    </row>
    <row r="25" spans="1:11" s="51" customFormat="1" ht="38.1" customHeight="1">
      <c r="A25" s="195"/>
      <c r="B25" s="195"/>
      <c r="C25" s="195"/>
      <c r="D25" s="5" t="s">
        <v>305</v>
      </c>
      <c r="E25" s="93">
        <v>2</v>
      </c>
      <c r="F25" s="6" t="s">
        <v>347</v>
      </c>
      <c r="G25" s="8">
        <v>0.8</v>
      </c>
      <c r="H25" s="12" t="s">
        <v>348</v>
      </c>
      <c r="I25" s="5">
        <f>2*0.6+18*0.02*2</f>
        <v>1.92</v>
      </c>
      <c r="J25" s="96">
        <f t="shared" si="0"/>
        <v>0.96</v>
      </c>
      <c r="K25" s="97" t="s">
        <v>349</v>
      </c>
    </row>
    <row r="26" spans="1:11" s="51" customFormat="1" ht="33" customHeight="1">
      <c r="A26" s="195"/>
      <c r="B26" s="195"/>
      <c r="C26" s="194" t="s">
        <v>91</v>
      </c>
      <c r="D26" s="5" t="s">
        <v>310</v>
      </c>
      <c r="E26" s="5">
        <v>2</v>
      </c>
      <c r="F26" s="6" t="s">
        <v>350</v>
      </c>
      <c r="G26" s="94">
        <v>0</v>
      </c>
      <c r="H26" s="6" t="s">
        <v>351</v>
      </c>
      <c r="I26" s="116">
        <v>2</v>
      </c>
      <c r="J26" s="96">
        <f t="shared" si="0"/>
        <v>1</v>
      </c>
      <c r="K26" s="119">
        <v>0</v>
      </c>
    </row>
    <row r="27" spans="1:11" s="51" customFormat="1" ht="39" customHeight="1">
      <c r="A27" s="195"/>
      <c r="B27" s="197"/>
      <c r="C27" s="197"/>
      <c r="D27" s="5" t="s">
        <v>352</v>
      </c>
      <c r="E27" s="5">
        <v>3</v>
      </c>
      <c r="F27" s="6" t="s">
        <v>353</v>
      </c>
      <c r="G27" s="14">
        <v>2.3599999999999999E-2</v>
      </c>
      <c r="H27" s="6" t="s">
        <v>354</v>
      </c>
      <c r="I27" s="116">
        <v>3</v>
      </c>
      <c r="J27" s="96">
        <f t="shared" si="0"/>
        <v>1</v>
      </c>
      <c r="K27" s="117" t="s">
        <v>416</v>
      </c>
    </row>
    <row r="28" spans="1:11" s="51" customFormat="1" ht="45" customHeight="1">
      <c r="A28" s="195"/>
      <c r="B28" s="196" t="s">
        <v>96</v>
      </c>
      <c r="C28" s="5" t="s">
        <v>97</v>
      </c>
      <c r="D28" s="5" t="s">
        <v>15</v>
      </c>
      <c r="E28" s="5">
        <v>1</v>
      </c>
      <c r="F28" s="6" t="s">
        <v>98</v>
      </c>
      <c r="G28" s="5" t="s">
        <v>99</v>
      </c>
      <c r="H28" s="7" t="s">
        <v>100</v>
      </c>
      <c r="I28" s="116">
        <v>0.75</v>
      </c>
      <c r="J28" s="96">
        <f t="shared" si="0"/>
        <v>0.75</v>
      </c>
      <c r="K28" s="119" t="s">
        <v>355</v>
      </c>
    </row>
    <row r="29" spans="1:11" s="51" customFormat="1" ht="38.1" customHeight="1">
      <c r="A29" s="195"/>
      <c r="B29" s="196"/>
      <c r="C29" s="5" t="s">
        <v>101</v>
      </c>
      <c r="D29" s="5" t="s">
        <v>15</v>
      </c>
      <c r="E29" s="5">
        <v>1</v>
      </c>
      <c r="F29" s="6" t="s">
        <v>102</v>
      </c>
      <c r="G29" s="5" t="s">
        <v>99</v>
      </c>
      <c r="H29" s="7" t="s">
        <v>103</v>
      </c>
      <c r="I29" s="116">
        <v>0.5</v>
      </c>
      <c r="J29" s="96">
        <f t="shared" si="0"/>
        <v>0.5</v>
      </c>
      <c r="K29" s="119" t="s">
        <v>355</v>
      </c>
    </row>
    <row r="30" spans="1:11" s="51" customFormat="1" ht="38.1" customHeight="1">
      <c r="A30" s="197"/>
      <c r="B30" s="5" t="s">
        <v>104</v>
      </c>
      <c r="C30" s="5" t="s">
        <v>105</v>
      </c>
      <c r="D30" s="5" t="s">
        <v>314</v>
      </c>
      <c r="E30" s="5">
        <v>8</v>
      </c>
      <c r="F30" s="6" t="s">
        <v>417</v>
      </c>
      <c r="G30" s="8">
        <v>1</v>
      </c>
      <c r="H30" s="6" t="s">
        <v>418</v>
      </c>
      <c r="I30" s="51">
        <f>8-8*0.05*(100-97.13)</f>
        <v>6.8519999999999985</v>
      </c>
      <c r="J30" s="96">
        <f t="shared" si="0"/>
        <v>0.85649999999999982</v>
      </c>
      <c r="K30" s="119" t="s">
        <v>419</v>
      </c>
    </row>
    <row r="31" spans="1:11" s="51" customFormat="1" ht="25.5" customHeight="1">
      <c r="A31" s="198" t="s">
        <v>108</v>
      </c>
      <c r="B31" s="198"/>
      <c r="C31" s="198"/>
      <c r="D31" s="198"/>
      <c r="E31" s="4">
        <f>SUM(E4:E30)</f>
        <v>100</v>
      </c>
      <c r="F31" s="13"/>
      <c r="G31" s="4"/>
      <c r="H31" s="4"/>
      <c r="I31" s="17">
        <f>SUM(I4:I30)</f>
        <v>85.872</v>
      </c>
      <c r="J31" s="103">
        <f t="shared" si="0"/>
        <v>0.85872000000000004</v>
      </c>
      <c r="K31" s="119"/>
    </row>
  </sheetData>
  <mergeCells count="19">
    <mergeCell ref="C26:C27"/>
    <mergeCell ref="K21:K22"/>
    <mergeCell ref="K23:K24"/>
    <mergeCell ref="A2:K2"/>
    <mergeCell ref="A31:D31"/>
    <mergeCell ref="A4:A9"/>
    <mergeCell ref="A10:A14"/>
    <mergeCell ref="A15:A19"/>
    <mergeCell ref="A20:A30"/>
    <mergeCell ref="B4:B5"/>
    <mergeCell ref="B6:B7"/>
    <mergeCell ref="B8:B9"/>
    <mergeCell ref="B10:B12"/>
    <mergeCell ref="B13:B14"/>
    <mergeCell ref="B15:B16"/>
    <mergeCell ref="B20:B27"/>
    <mergeCell ref="B28:B29"/>
    <mergeCell ref="C20:C22"/>
    <mergeCell ref="C23:C25"/>
  </mergeCells>
  <phoneticPr fontId="47" type="noConversion"/>
  <pageMargins left="0.47222222222222199" right="0.43263888888888902" top="0.156944444444444" bottom="0.156944444444444" header="0.27500000000000002" footer="7.8472222222222193E-2"/>
  <pageSetup paperSize="9" scale="66" fitToHeight="0" orientation="landscape"/>
  <headerFooter>
    <oddFooter>&amp;C第 &amp;P 页，共 &amp;N 页</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XFA29"/>
  <sheetViews>
    <sheetView workbookViewId="0">
      <pane xSplit="3" ySplit="3" topLeftCell="E22" activePane="bottomRight" state="frozen"/>
      <selection pane="topRight"/>
      <selection pane="bottomLeft"/>
      <selection pane="bottomRight" activeCell="L1" sqref="L1:L1048576"/>
    </sheetView>
  </sheetViews>
  <sheetFormatPr defaultColWidth="9" defaultRowHeight="13.5"/>
  <cols>
    <col min="1" max="1" width="8.75" style="51" customWidth="1"/>
    <col min="2" max="2" width="9.25" style="88" customWidth="1"/>
    <col min="3" max="3" width="10.625" style="88" customWidth="1"/>
    <col min="4" max="4" width="17" style="88" customWidth="1"/>
    <col min="5" max="5" width="6.125" style="88" customWidth="1"/>
    <col min="6" max="6" width="52" style="89" customWidth="1"/>
    <col min="7" max="7" width="7.25" style="88" customWidth="1"/>
    <col min="8" max="8" width="55.5" style="51" customWidth="1"/>
    <col min="9" max="9" width="6.25" style="51" customWidth="1"/>
    <col min="10" max="10" width="8.375" style="51" customWidth="1"/>
    <col min="11" max="11" width="15.5" style="51" customWidth="1"/>
    <col min="12" max="16339" width="9" style="51"/>
    <col min="16340" max="16384" width="9" style="104"/>
  </cols>
  <sheetData>
    <row r="1" spans="1:11 16350:16381" s="51" customFormat="1" ht="14.25">
      <c r="A1" s="89" t="s">
        <v>420</v>
      </c>
      <c r="B1" s="88"/>
      <c r="C1" s="88"/>
      <c r="D1" s="88"/>
      <c r="E1" s="88"/>
      <c r="F1" s="89"/>
      <c r="G1" s="88"/>
      <c r="XDV1" s="90"/>
      <c r="XDW1" s="90"/>
      <c r="XDX1" s="90"/>
      <c r="XDY1" s="90"/>
      <c r="XDZ1" s="90"/>
      <c r="XEA1" s="90"/>
      <c r="XEB1" s="90"/>
      <c r="XEC1" s="90"/>
      <c r="XED1" s="90"/>
      <c r="XEE1" s="90"/>
      <c r="XEF1" s="90"/>
      <c r="XEG1" s="90"/>
      <c r="XEH1" s="90"/>
      <c r="XEI1" s="90"/>
      <c r="XEJ1" s="90"/>
      <c r="XEK1" s="90"/>
      <c r="XEL1" s="90"/>
      <c r="XEM1" s="90"/>
      <c r="XEN1" s="90"/>
      <c r="XEO1" s="90"/>
      <c r="XEP1" s="90"/>
      <c r="XEQ1" s="90"/>
      <c r="XER1" s="90"/>
      <c r="XES1" s="90"/>
      <c r="XET1" s="90"/>
      <c r="XEU1" s="90"/>
      <c r="XEV1" s="90"/>
      <c r="XEW1" s="90"/>
      <c r="XEX1" s="90"/>
      <c r="XEY1" s="90"/>
      <c r="XEZ1" s="90"/>
      <c r="XFA1" s="90"/>
    </row>
    <row r="2" spans="1:11 16350:16381" s="51" customFormat="1" ht="42.75" customHeight="1">
      <c r="A2" s="187" t="s">
        <v>421</v>
      </c>
      <c r="B2" s="187"/>
      <c r="C2" s="187"/>
      <c r="D2" s="187"/>
      <c r="E2" s="187"/>
      <c r="F2" s="187"/>
      <c r="G2" s="187"/>
      <c r="H2" s="187"/>
      <c r="I2" s="187"/>
      <c r="J2" s="187"/>
      <c r="K2" s="187"/>
    </row>
    <row r="3" spans="1:11 16350:16381" s="51" customFormat="1" ht="48" customHeight="1">
      <c r="A3" s="4" t="s">
        <v>2</v>
      </c>
      <c r="B3" s="4" t="s">
        <v>3</v>
      </c>
      <c r="C3" s="4" t="s">
        <v>4</v>
      </c>
      <c r="D3" s="4" t="s">
        <v>5</v>
      </c>
      <c r="E3" s="4" t="s">
        <v>6</v>
      </c>
      <c r="F3" s="4" t="s">
        <v>7</v>
      </c>
      <c r="G3" s="4" t="s">
        <v>8</v>
      </c>
      <c r="H3" s="4" t="s">
        <v>9</v>
      </c>
      <c r="I3" s="4" t="s">
        <v>10</v>
      </c>
      <c r="J3" s="4" t="s">
        <v>11</v>
      </c>
      <c r="K3" s="4" t="s">
        <v>319</v>
      </c>
    </row>
    <row r="4" spans="1:11 16350:16381" s="51" customFormat="1" ht="114" customHeight="1">
      <c r="A4" s="196" t="s">
        <v>12</v>
      </c>
      <c r="B4" s="196" t="s">
        <v>269</v>
      </c>
      <c r="C4" s="5" t="s">
        <v>14</v>
      </c>
      <c r="D4" s="5" t="s">
        <v>15</v>
      </c>
      <c r="E4" s="5">
        <v>3</v>
      </c>
      <c r="F4" s="6" t="s">
        <v>16</v>
      </c>
      <c r="G4" s="5" t="s">
        <v>17</v>
      </c>
      <c r="H4" s="7" t="s">
        <v>18</v>
      </c>
      <c r="I4" s="5">
        <v>3</v>
      </c>
      <c r="J4" s="96">
        <f t="shared" ref="J4:J29" si="0">I4/E4</f>
        <v>1</v>
      </c>
      <c r="K4" s="97" t="s">
        <v>320</v>
      </c>
    </row>
    <row r="5" spans="1:11 16350:16381" s="51" customFormat="1" ht="86.1" customHeight="1">
      <c r="A5" s="196"/>
      <c r="B5" s="196"/>
      <c r="C5" s="5" t="s">
        <v>19</v>
      </c>
      <c r="D5" s="5" t="s">
        <v>15</v>
      </c>
      <c r="E5" s="5">
        <v>3</v>
      </c>
      <c r="F5" s="6" t="s">
        <v>20</v>
      </c>
      <c r="G5" s="5" t="s">
        <v>21</v>
      </c>
      <c r="H5" s="7" t="s">
        <v>22</v>
      </c>
      <c r="I5" s="5">
        <v>3</v>
      </c>
      <c r="J5" s="96">
        <f t="shared" si="0"/>
        <v>1</v>
      </c>
      <c r="K5" s="97" t="s">
        <v>321</v>
      </c>
    </row>
    <row r="6" spans="1:11 16350:16381" s="51" customFormat="1" ht="75" customHeight="1">
      <c r="A6" s="196"/>
      <c r="B6" s="196" t="s">
        <v>270</v>
      </c>
      <c r="C6" s="5" t="s">
        <v>24</v>
      </c>
      <c r="D6" s="5" t="s">
        <v>15</v>
      </c>
      <c r="E6" s="5">
        <v>3</v>
      </c>
      <c r="F6" s="6" t="s">
        <v>25</v>
      </c>
      <c r="G6" s="5" t="s">
        <v>26</v>
      </c>
      <c r="H6" s="7" t="s">
        <v>27</v>
      </c>
      <c r="I6" s="5">
        <v>1.5</v>
      </c>
      <c r="J6" s="96">
        <f t="shared" si="0"/>
        <v>0.5</v>
      </c>
      <c r="K6" s="97" t="s">
        <v>322</v>
      </c>
    </row>
    <row r="7" spans="1:11 16350:16381" s="51" customFormat="1" ht="66" customHeight="1">
      <c r="A7" s="196"/>
      <c r="B7" s="196"/>
      <c r="C7" s="5" t="s">
        <v>28</v>
      </c>
      <c r="D7" s="5" t="s">
        <v>15</v>
      </c>
      <c r="E7" s="5">
        <v>3</v>
      </c>
      <c r="F7" s="6" t="s">
        <v>29</v>
      </c>
      <c r="G7" s="5" t="s">
        <v>30</v>
      </c>
      <c r="H7" s="7" t="s">
        <v>31</v>
      </c>
      <c r="I7" s="5">
        <v>2</v>
      </c>
      <c r="J7" s="96">
        <f t="shared" si="0"/>
        <v>0.66666666666666663</v>
      </c>
      <c r="K7" s="97" t="s">
        <v>322</v>
      </c>
    </row>
    <row r="8" spans="1:11 16350:16381" s="51" customFormat="1" ht="78.95" customHeight="1">
      <c r="A8" s="196"/>
      <c r="B8" s="196" t="s">
        <v>271</v>
      </c>
      <c r="C8" s="5" t="s">
        <v>33</v>
      </c>
      <c r="D8" s="5" t="s">
        <v>15</v>
      </c>
      <c r="E8" s="5">
        <v>4</v>
      </c>
      <c r="F8" s="6" t="s">
        <v>34</v>
      </c>
      <c r="G8" s="5" t="s">
        <v>35</v>
      </c>
      <c r="H8" s="7" t="s">
        <v>36</v>
      </c>
      <c r="I8" s="5">
        <v>4</v>
      </c>
      <c r="J8" s="96">
        <f t="shared" si="0"/>
        <v>1</v>
      </c>
      <c r="K8" s="97" t="s">
        <v>35</v>
      </c>
    </row>
    <row r="9" spans="1:11 16350:16381" s="51" customFormat="1" ht="60" customHeight="1">
      <c r="A9" s="196"/>
      <c r="B9" s="196"/>
      <c r="C9" s="5" t="s">
        <v>37</v>
      </c>
      <c r="D9" s="5" t="s">
        <v>15</v>
      </c>
      <c r="E9" s="5">
        <v>4</v>
      </c>
      <c r="F9" s="6" t="s">
        <v>38</v>
      </c>
      <c r="G9" s="5" t="s">
        <v>26</v>
      </c>
      <c r="H9" s="7" t="s">
        <v>39</v>
      </c>
      <c r="I9" s="5">
        <v>4</v>
      </c>
      <c r="J9" s="96">
        <f t="shared" si="0"/>
        <v>1</v>
      </c>
      <c r="K9" s="97" t="s">
        <v>26</v>
      </c>
    </row>
    <row r="10" spans="1:11 16350:16381" s="51" customFormat="1" ht="53.1" customHeight="1">
      <c r="A10" s="196" t="s">
        <v>40</v>
      </c>
      <c r="B10" s="196" t="s">
        <v>272</v>
      </c>
      <c r="C10" s="5" t="s">
        <v>42</v>
      </c>
      <c r="D10" s="5" t="s">
        <v>15</v>
      </c>
      <c r="E10" s="5">
        <v>2</v>
      </c>
      <c r="F10" s="6" t="s">
        <v>43</v>
      </c>
      <c r="G10" s="8">
        <v>1</v>
      </c>
      <c r="H10" s="7" t="s">
        <v>44</v>
      </c>
      <c r="I10" s="5">
        <v>2</v>
      </c>
      <c r="J10" s="96">
        <f t="shared" si="0"/>
        <v>1</v>
      </c>
      <c r="K10" s="97" t="s">
        <v>422</v>
      </c>
    </row>
    <row r="11" spans="1:11 16350:16381" s="51" customFormat="1" ht="51" customHeight="1">
      <c r="A11" s="196"/>
      <c r="B11" s="196"/>
      <c r="C11" s="5" t="s">
        <v>45</v>
      </c>
      <c r="D11" s="5" t="s">
        <v>15</v>
      </c>
      <c r="E11" s="5">
        <v>2</v>
      </c>
      <c r="F11" s="6" t="s">
        <v>46</v>
      </c>
      <c r="G11" s="8">
        <v>1</v>
      </c>
      <c r="H11" s="6" t="s">
        <v>47</v>
      </c>
      <c r="I11" s="108">
        <f>2-6*0.05*2</f>
        <v>1.4</v>
      </c>
      <c r="J11" s="96">
        <f t="shared" si="0"/>
        <v>0.7</v>
      </c>
      <c r="K11" s="109">
        <f>7552.5/8000</f>
        <v>0.94406250000000003</v>
      </c>
    </row>
    <row r="12" spans="1:11 16350:16381" s="51" customFormat="1" ht="131.1" customHeight="1">
      <c r="A12" s="196"/>
      <c r="B12" s="196"/>
      <c r="C12" s="5" t="s">
        <v>48</v>
      </c>
      <c r="D12" s="5" t="s">
        <v>15</v>
      </c>
      <c r="E12" s="5">
        <v>4</v>
      </c>
      <c r="F12" s="6" t="s">
        <v>49</v>
      </c>
      <c r="G12" s="5" t="s">
        <v>50</v>
      </c>
      <c r="H12" s="7" t="s">
        <v>51</v>
      </c>
      <c r="I12" s="5">
        <v>4</v>
      </c>
      <c r="J12" s="96">
        <f t="shared" si="0"/>
        <v>1</v>
      </c>
      <c r="K12" s="97" t="s">
        <v>50</v>
      </c>
    </row>
    <row r="13" spans="1:11 16350:16381" s="51" customFormat="1" ht="122.1" customHeight="1">
      <c r="A13" s="196"/>
      <c r="B13" s="196" t="s">
        <v>275</v>
      </c>
      <c r="C13" s="5" t="s">
        <v>53</v>
      </c>
      <c r="D13" s="5" t="s">
        <v>15</v>
      </c>
      <c r="E13" s="5">
        <v>6</v>
      </c>
      <c r="F13" s="6" t="s">
        <v>54</v>
      </c>
      <c r="G13" s="5" t="s">
        <v>55</v>
      </c>
      <c r="H13" s="7" t="s">
        <v>423</v>
      </c>
      <c r="I13" s="5">
        <v>5</v>
      </c>
      <c r="J13" s="96">
        <f t="shared" si="0"/>
        <v>0.83333333333333337</v>
      </c>
      <c r="K13" s="97" t="s">
        <v>424</v>
      </c>
    </row>
    <row r="14" spans="1:11 16350:16381" s="51" customFormat="1" ht="159" customHeight="1">
      <c r="A14" s="196"/>
      <c r="B14" s="196"/>
      <c r="C14" s="5" t="s">
        <v>57</v>
      </c>
      <c r="D14" s="5" t="s">
        <v>15</v>
      </c>
      <c r="E14" s="5">
        <v>6</v>
      </c>
      <c r="F14" s="6" t="s">
        <v>58</v>
      </c>
      <c r="G14" s="5" t="s">
        <v>59</v>
      </c>
      <c r="H14" s="6" t="s">
        <v>425</v>
      </c>
      <c r="I14" s="5">
        <v>4</v>
      </c>
      <c r="J14" s="48">
        <f t="shared" si="0"/>
        <v>0.66666666666666663</v>
      </c>
      <c r="K14" s="97" t="s">
        <v>426</v>
      </c>
    </row>
    <row r="15" spans="1:11 16350:16381" s="51" customFormat="1" ht="174" customHeight="1">
      <c r="A15" s="196" t="s">
        <v>61</v>
      </c>
      <c r="B15" s="196" t="s">
        <v>62</v>
      </c>
      <c r="C15" s="11" t="s">
        <v>63</v>
      </c>
      <c r="D15" s="5" t="s">
        <v>15</v>
      </c>
      <c r="E15" s="105">
        <v>5</v>
      </c>
      <c r="F15" s="6" t="s">
        <v>64</v>
      </c>
      <c r="G15" s="106">
        <v>1</v>
      </c>
      <c r="H15" s="92" t="s">
        <v>427</v>
      </c>
      <c r="I15" s="11">
        <v>5</v>
      </c>
      <c r="J15" s="96">
        <f t="shared" si="0"/>
        <v>1</v>
      </c>
      <c r="K15" s="110">
        <v>1</v>
      </c>
    </row>
    <row r="16" spans="1:11 16350:16381" s="51" customFormat="1" ht="51.95" customHeight="1">
      <c r="A16" s="196"/>
      <c r="B16" s="196"/>
      <c r="C16" s="9" t="s">
        <v>66</v>
      </c>
      <c r="D16" s="5" t="s">
        <v>15</v>
      </c>
      <c r="E16" s="9">
        <v>5</v>
      </c>
      <c r="F16" s="6" t="s">
        <v>67</v>
      </c>
      <c r="G16" s="10">
        <v>0</v>
      </c>
      <c r="H16" s="7" t="s">
        <v>329</v>
      </c>
      <c r="I16" s="5">
        <v>5</v>
      </c>
      <c r="J16" s="96">
        <f t="shared" si="0"/>
        <v>1</v>
      </c>
      <c r="K16" s="97" t="s">
        <v>428</v>
      </c>
    </row>
    <row r="17" spans="1:11" s="51" customFormat="1" ht="102" customHeight="1">
      <c r="A17" s="196"/>
      <c r="B17" s="11" t="s">
        <v>69</v>
      </c>
      <c r="C17" s="11" t="s">
        <v>70</v>
      </c>
      <c r="D17" s="5" t="s">
        <v>15</v>
      </c>
      <c r="E17" s="9">
        <v>5</v>
      </c>
      <c r="F17" s="6" t="s">
        <v>71</v>
      </c>
      <c r="G17" s="8">
        <v>1</v>
      </c>
      <c r="H17" s="7" t="s">
        <v>429</v>
      </c>
      <c r="I17" s="5">
        <v>5</v>
      </c>
      <c r="J17" s="96">
        <f t="shared" si="0"/>
        <v>1</v>
      </c>
      <c r="K17" s="96">
        <v>1</v>
      </c>
    </row>
    <row r="18" spans="1:11" s="51" customFormat="1" ht="102" customHeight="1">
      <c r="A18" s="196"/>
      <c r="B18" s="12" t="s">
        <v>72</v>
      </c>
      <c r="C18" s="5" t="s">
        <v>73</v>
      </c>
      <c r="D18" s="5" t="s">
        <v>15</v>
      </c>
      <c r="E18" s="5">
        <v>5</v>
      </c>
      <c r="F18" s="6" t="s">
        <v>77</v>
      </c>
      <c r="G18" s="8">
        <v>1</v>
      </c>
      <c r="H18" s="7" t="s">
        <v>284</v>
      </c>
      <c r="I18" s="5">
        <v>5</v>
      </c>
      <c r="J18" s="96">
        <f t="shared" si="0"/>
        <v>1</v>
      </c>
      <c r="K18" s="96">
        <v>1</v>
      </c>
    </row>
    <row r="19" spans="1:11" s="51" customFormat="1" ht="51" customHeight="1">
      <c r="A19" s="196"/>
      <c r="B19" s="12" t="s">
        <v>75</v>
      </c>
      <c r="C19" s="5" t="s">
        <v>76</v>
      </c>
      <c r="D19" s="5" t="s">
        <v>15</v>
      </c>
      <c r="E19" s="5">
        <v>5</v>
      </c>
      <c r="F19" s="6" t="s">
        <v>430</v>
      </c>
      <c r="G19" s="5" t="s">
        <v>78</v>
      </c>
      <c r="H19" s="7" t="s">
        <v>285</v>
      </c>
      <c r="I19" s="5">
        <v>5</v>
      </c>
      <c r="J19" s="96">
        <f t="shared" si="0"/>
        <v>1</v>
      </c>
      <c r="K19" s="48">
        <f>447.5/8000</f>
        <v>5.5937500000000001E-2</v>
      </c>
    </row>
    <row r="20" spans="1:11" s="51" customFormat="1" ht="63" customHeight="1">
      <c r="A20" s="196" t="s">
        <v>79</v>
      </c>
      <c r="B20" s="194" t="s">
        <v>80</v>
      </c>
      <c r="C20" s="194" t="s">
        <v>81</v>
      </c>
      <c r="D20" s="5" t="s">
        <v>431</v>
      </c>
      <c r="E20" s="5">
        <v>5</v>
      </c>
      <c r="F20" s="6" t="s">
        <v>432</v>
      </c>
      <c r="G20" s="8">
        <v>0.1</v>
      </c>
      <c r="H20" s="6" t="s">
        <v>433</v>
      </c>
      <c r="I20" s="5">
        <v>3</v>
      </c>
      <c r="J20" s="96">
        <f t="shared" si="0"/>
        <v>0.6</v>
      </c>
      <c r="K20" s="111" t="s">
        <v>434</v>
      </c>
    </row>
    <row r="21" spans="1:11" s="51" customFormat="1" ht="48" customHeight="1">
      <c r="A21" s="196"/>
      <c r="B21" s="195"/>
      <c r="C21" s="195"/>
      <c r="D21" s="11" t="s">
        <v>435</v>
      </c>
      <c r="E21" s="5">
        <v>5</v>
      </c>
      <c r="F21" s="6" t="s">
        <v>436</v>
      </c>
      <c r="G21" s="8">
        <v>0.15</v>
      </c>
      <c r="H21" s="6" t="s">
        <v>437</v>
      </c>
      <c r="I21" s="5">
        <v>0</v>
      </c>
      <c r="J21" s="96">
        <f t="shared" si="0"/>
        <v>0</v>
      </c>
      <c r="K21" s="48" t="s">
        <v>438</v>
      </c>
    </row>
    <row r="22" spans="1:11" s="51" customFormat="1" ht="38.1" customHeight="1">
      <c r="A22" s="196"/>
      <c r="B22" s="195"/>
      <c r="C22" s="195"/>
      <c r="D22" s="11" t="s">
        <v>439</v>
      </c>
      <c r="E22" s="5">
        <v>5</v>
      </c>
      <c r="F22" s="6" t="s">
        <v>440</v>
      </c>
      <c r="G22" s="8">
        <v>0.2</v>
      </c>
      <c r="H22" s="6" t="s">
        <v>441</v>
      </c>
      <c r="I22" s="5">
        <v>5</v>
      </c>
      <c r="J22" s="96">
        <f t="shared" si="0"/>
        <v>1</v>
      </c>
      <c r="K22" s="48" t="s">
        <v>442</v>
      </c>
    </row>
    <row r="23" spans="1:11" s="51" customFormat="1" ht="38.1" customHeight="1">
      <c r="A23" s="196"/>
      <c r="B23" s="195"/>
      <c r="C23" s="194" t="s">
        <v>86</v>
      </c>
      <c r="D23" s="11" t="s">
        <v>443</v>
      </c>
      <c r="E23" s="5">
        <v>4</v>
      </c>
      <c r="F23" s="6" t="s">
        <v>444</v>
      </c>
      <c r="G23" s="5" t="s">
        <v>445</v>
      </c>
      <c r="H23" s="6" t="s">
        <v>446</v>
      </c>
      <c r="I23" s="5">
        <v>4</v>
      </c>
      <c r="J23" s="96">
        <f t="shared" si="0"/>
        <v>1</v>
      </c>
      <c r="K23" s="48" t="s">
        <v>447</v>
      </c>
    </row>
    <row r="24" spans="1:11" s="51" customFormat="1" ht="38.1" customHeight="1">
      <c r="A24" s="196"/>
      <c r="B24" s="195"/>
      <c r="C24" s="195"/>
      <c r="D24" s="5" t="s">
        <v>448</v>
      </c>
      <c r="E24" s="5">
        <v>4</v>
      </c>
      <c r="F24" s="6" t="s">
        <v>449</v>
      </c>
      <c r="G24" s="5" t="s">
        <v>406</v>
      </c>
      <c r="H24" s="6" t="s">
        <v>450</v>
      </c>
      <c r="I24" s="5">
        <f>4*0.75</f>
        <v>3</v>
      </c>
      <c r="J24" s="96">
        <f t="shared" si="0"/>
        <v>0.75</v>
      </c>
      <c r="K24" s="48" t="s">
        <v>451</v>
      </c>
    </row>
    <row r="25" spans="1:11" s="51" customFormat="1" ht="38.1" customHeight="1">
      <c r="A25" s="196"/>
      <c r="B25" s="197"/>
      <c r="C25" s="195"/>
      <c r="D25" s="5" t="s">
        <v>305</v>
      </c>
      <c r="E25" s="93">
        <v>2</v>
      </c>
      <c r="F25" s="6" t="s">
        <v>347</v>
      </c>
      <c r="G25" s="8">
        <v>0.8</v>
      </c>
      <c r="H25" s="12" t="s">
        <v>348</v>
      </c>
      <c r="I25" s="5">
        <f>2*0.6+18*0.02*2</f>
        <v>1.92</v>
      </c>
      <c r="J25" s="96">
        <f t="shared" si="0"/>
        <v>0.96</v>
      </c>
      <c r="K25" s="48" t="s">
        <v>349</v>
      </c>
    </row>
    <row r="26" spans="1:11" s="51" customFormat="1" ht="63" customHeight="1">
      <c r="A26" s="196"/>
      <c r="B26" s="196" t="s">
        <v>96</v>
      </c>
      <c r="C26" s="5" t="s">
        <v>97</v>
      </c>
      <c r="D26" s="5" t="s">
        <v>15</v>
      </c>
      <c r="E26" s="5">
        <v>1</v>
      </c>
      <c r="F26" s="6" t="s">
        <v>98</v>
      </c>
      <c r="G26" s="5" t="s">
        <v>99</v>
      </c>
      <c r="H26" s="7" t="s">
        <v>100</v>
      </c>
      <c r="I26" s="5">
        <v>1</v>
      </c>
      <c r="J26" s="96">
        <f t="shared" si="0"/>
        <v>1</v>
      </c>
      <c r="K26" s="112" t="s">
        <v>452</v>
      </c>
    </row>
    <row r="27" spans="1:11" s="51" customFormat="1" ht="33" customHeight="1">
      <c r="A27" s="196"/>
      <c r="B27" s="196"/>
      <c r="C27" s="5" t="s">
        <v>101</v>
      </c>
      <c r="D27" s="5" t="s">
        <v>15</v>
      </c>
      <c r="E27" s="5">
        <v>1</v>
      </c>
      <c r="F27" s="6" t="s">
        <v>102</v>
      </c>
      <c r="G27" s="5" t="s">
        <v>99</v>
      </c>
      <c r="H27" s="7" t="s">
        <v>103</v>
      </c>
      <c r="I27" s="5">
        <v>0.75</v>
      </c>
      <c r="J27" s="96">
        <f t="shared" si="0"/>
        <v>0.75</v>
      </c>
      <c r="K27" s="102" t="s">
        <v>453</v>
      </c>
    </row>
    <row r="28" spans="1:11" s="51" customFormat="1" ht="36.950000000000003" customHeight="1">
      <c r="A28" s="196"/>
      <c r="B28" s="5" t="s">
        <v>104</v>
      </c>
      <c r="C28" s="5" t="s">
        <v>105</v>
      </c>
      <c r="D28" s="5" t="s">
        <v>454</v>
      </c>
      <c r="E28" s="5">
        <v>8</v>
      </c>
      <c r="F28" s="6" t="s">
        <v>455</v>
      </c>
      <c r="G28" s="8">
        <v>1</v>
      </c>
      <c r="H28" s="6" t="s">
        <v>456</v>
      </c>
      <c r="I28" s="5">
        <f>ROUND(8-(100-99.05)*0.05*8,2)</f>
        <v>7.62</v>
      </c>
      <c r="J28" s="96">
        <f t="shared" si="0"/>
        <v>0.95250000000000001</v>
      </c>
      <c r="K28" s="48" t="s">
        <v>457</v>
      </c>
    </row>
    <row r="29" spans="1:11" s="51" customFormat="1" ht="25.5" customHeight="1">
      <c r="A29" s="198" t="s">
        <v>108</v>
      </c>
      <c r="B29" s="198"/>
      <c r="C29" s="198"/>
      <c r="D29" s="198"/>
      <c r="E29" s="4">
        <f>SUM(E4:E28)</f>
        <v>100</v>
      </c>
      <c r="F29" s="13"/>
      <c r="G29" s="4"/>
      <c r="H29" s="4"/>
      <c r="I29" s="4">
        <f>SUM(I4:I28)</f>
        <v>85.190000000000012</v>
      </c>
      <c r="J29" s="103">
        <f t="shared" si="0"/>
        <v>0.8519000000000001</v>
      </c>
      <c r="K29" s="103"/>
    </row>
  </sheetData>
  <mergeCells count="16">
    <mergeCell ref="A2:K2"/>
    <mergeCell ref="A29:D29"/>
    <mergeCell ref="A4:A9"/>
    <mergeCell ref="A10:A14"/>
    <mergeCell ref="A15:A19"/>
    <mergeCell ref="A20:A28"/>
    <mergeCell ref="B4:B5"/>
    <mergeCell ref="B6:B7"/>
    <mergeCell ref="B8:B9"/>
    <mergeCell ref="B10:B12"/>
    <mergeCell ref="B13:B14"/>
    <mergeCell ref="B15:B16"/>
    <mergeCell ref="B20:B25"/>
    <mergeCell ref="B26:B27"/>
    <mergeCell ref="C20:C22"/>
    <mergeCell ref="C23:C25"/>
  </mergeCells>
  <phoneticPr fontId="47" type="noConversion"/>
  <pageMargins left="0.47222222222222199" right="0.31458333333333299" top="0.156944444444444" bottom="7.8472222222222193E-2" header="0.27500000000000002" footer="7.8472222222222193E-2"/>
  <pageSetup paperSize="9" scale="67" fitToHeight="0" orientation="landscape"/>
  <headerFooter>
    <oddFooter>&amp;C第 &amp;P 页，共 &amp;N 页</oddFooter>
  </headerFooter>
</worksheet>
</file>

<file path=xl/worksheets/sheet9.xml><?xml version="1.0" encoding="utf-8"?>
<worksheet xmlns="http://schemas.openxmlformats.org/spreadsheetml/2006/main" xmlns:r="http://schemas.openxmlformats.org/officeDocument/2006/relationships">
  <sheetPr>
    <pageSetUpPr fitToPage="1"/>
  </sheetPr>
  <dimension ref="A1:XDU29"/>
  <sheetViews>
    <sheetView workbookViewId="0">
      <pane xSplit="5" ySplit="3" topLeftCell="G27" activePane="bottomRight" state="frozen"/>
      <selection pane="topRight"/>
      <selection pane="bottomLeft"/>
      <selection pane="bottomRight" activeCell="L1" sqref="L1:L1048576"/>
    </sheetView>
  </sheetViews>
  <sheetFormatPr defaultColWidth="9" defaultRowHeight="14.25"/>
  <cols>
    <col min="1" max="1" width="8.75" style="51" customWidth="1"/>
    <col min="2" max="2" width="9.25" style="88" customWidth="1"/>
    <col min="3" max="3" width="11.875" style="88" customWidth="1"/>
    <col min="4" max="4" width="17" style="88" customWidth="1"/>
    <col min="5" max="5" width="6.125" style="88" customWidth="1"/>
    <col min="6" max="6" width="51" style="89" customWidth="1"/>
    <col min="7" max="7" width="6" style="88" customWidth="1"/>
    <col min="8" max="8" width="55.125" style="51" customWidth="1"/>
    <col min="9" max="9" width="7.5" style="51" customWidth="1"/>
    <col min="10" max="10" width="8.375" style="51" customWidth="1"/>
    <col min="11" max="11" width="14.5" style="51" customWidth="1"/>
    <col min="12" max="12" width="33.875" style="51" customWidth="1"/>
    <col min="13" max="16349" width="9" style="51"/>
    <col min="16350" max="16384" width="9" style="90"/>
  </cols>
  <sheetData>
    <row r="1" spans="1:11">
      <c r="A1" s="89" t="s">
        <v>458</v>
      </c>
    </row>
    <row r="2" spans="1:11" s="51" customFormat="1" ht="42.75" customHeight="1">
      <c r="A2" s="187" t="s">
        <v>459</v>
      </c>
      <c r="B2" s="187"/>
      <c r="C2" s="187"/>
      <c r="D2" s="187"/>
      <c r="E2" s="187"/>
      <c r="F2" s="187"/>
      <c r="G2" s="187"/>
      <c r="H2" s="187"/>
      <c r="I2" s="187"/>
      <c r="J2" s="187"/>
      <c r="K2" s="187"/>
    </row>
    <row r="3" spans="1:11" s="51" customFormat="1" ht="48" customHeight="1">
      <c r="A3" s="4" t="s">
        <v>2</v>
      </c>
      <c r="B3" s="4" t="s">
        <v>3</v>
      </c>
      <c r="C3" s="4" t="s">
        <v>4</v>
      </c>
      <c r="D3" s="4" t="s">
        <v>5</v>
      </c>
      <c r="E3" s="4" t="s">
        <v>6</v>
      </c>
      <c r="F3" s="4" t="s">
        <v>7</v>
      </c>
      <c r="G3" s="4" t="s">
        <v>8</v>
      </c>
      <c r="H3" s="4" t="s">
        <v>9</v>
      </c>
      <c r="I3" s="4" t="s">
        <v>10</v>
      </c>
      <c r="J3" s="4" t="s">
        <v>11</v>
      </c>
      <c r="K3" s="95" t="s">
        <v>319</v>
      </c>
    </row>
    <row r="4" spans="1:11" s="51" customFormat="1" ht="120" customHeight="1">
      <c r="A4" s="196" t="s">
        <v>12</v>
      </c>
      <c r="B4" s="196" t="s">
        <v>269</v>
      </c>
      <c r="C4" s="5" t="s">
        <v>14</v>
      </c>
      <c r="D4" s="5" t="s">
        <v>15</v>
      </c>
      <c r="E4" s="5">
        <v>3</v>
      </c>
      <c r="F4" s="6" t="s">
        <v>16</v>
      </c>
      <c r="G4" s="5" t="s">
        <v>17</v>
      </c>
      <c r="H4" s="7" t="s">
        <v>18</v>
      </c>
      <c r="I4" s="5">
        <v>3</v>
      </c>
      <c r="J4" s="96">
        <f t="shared" ref="J4:J29" si="0">I4/E4</f>
        <v>1</v>
      </c>
      <c r="K4" s="97" t="s">
        <v>320</v>
      </c>
    </row>
    <row r="5" spans="1:11" s="51" customFormat="1" ht="90.95" customHeight="1">
      <c r="A5" s="196"/>
      <c r="B5" s="196"/>
      <c r="C5" s="5" t="s">
        <v>19</v>
      </c>
      <c r="D5" s="5" t="s">
        <v>15</v>
      </c>
      <c r="E5" s="5">
        <v>3</v>
      </c>
      <c r="F5" s="6" t="s">
        <v>20</v>
      </c>
      <c r="G5" s="5" t="s">
        <v>21</v>
      </c>
      <c r="H5" s="7" t="s">
        <v>22</v>
      </c>
      <c r="I5" s="51">
        <v>3</v>
      </c>
      <c r="J5" s="96">
        <f t="shared" si="0"/>
        <v>1</v>
      </c>
      <c r="K5" s="97" t="s">
        <v>322</v>
      </c>
    </row>
    <row r="6" spans="1:11" s="51" customFormat="1" ht="75" customHeight="1">
      <c r="A6" s="196"/>
      <c r="B6" s="196" t="s">
        <v>270</v>
      </c>
      <c r="C6" s="5" t="s">
        <v>24</v>
      </c>
      <c r="D6" s="5" t="s">
        <v>15</v>
      </c>
      <c r="E6" s="5">
        <v>3</v>
      </c>
      <c r="F6" s="6" t="s">
        <v>25</v>
      </c>
      <c r="G6" s="5" t="s">
        <v>26</v>
      </c>
      <c r="H6" s="7" t="s">
        <v>27</v>
      </c>
      <c r="I6" s="5">
        <v>1.5</v>
      </c>
      <c r="J6" s="96">
        <f t="shared" si="0"/>
        <v>0.5</v>
      </c>
      <c r="K6" s="97" t="s">
        <v>322</v>
      </c>
    </row>
    <row r="7" spans="1:11" s="51" customFormat="1" ht="66.95" customHeight="1">
      <c r="A7" s="196"/>
      <c r="B7" s="196"/>
      <c r="C7" s="5" t="s">
        <v>28</v>
      </c>
      <c r="D7" s="5" t="s">
        <v>15</v>
      </c>
      <c r="E7" s="5">
        <v>3</v>
      </c>
      <c r="F7" s="6" t="s">
        <v>29</v>
      </c>
      <c r="G7" s="5" t="s">
        <v>30</v>
      </c>
      <c r="H7" s="7" t="s">
        <v>31</v>
      </c>
      <c r="I7" s="5">
        <v>2</v>
      </c>
      <c r="J7" s="96">
        <f t="shared" si="0"/>
        <v>0.66666666666666663</v>
      </c>
      <c r="K7" s="97" t="s">
        <v>30</v>
      </c>
    </row>
    <row r="8" spans="1:11" s="51" customFormat="1" ht="74.099999999999994" customHeight="1">
      <c r="A8" s="196"/>
      <c r="B8" s="196" t="s">
        <v>271</v>
      </c>
      <c r="C8" s="5" t="s">
        <v>33</v>
      </c>
      <c r="D8" s="5" t="s">
        <v>15</v>
      </c>
      <c r="E8" s="5">
        <v>4</v>
      </c>
      <c r="F8" s="6" t="s">
        <v>34</v>
      </c>
      <c r="G8" s="5" t="s">
        <v>35</v>
      </c>
      <c r="H8" s="7" t="s">
        <v>36</v>
      </c>
      <c r="I8" s="5">
        <v>3</v>
      </c>
      <c r="J8" s="96">
        <f t="shared" si="0"/>
        <v>0.75</v>
      </c>
      <c r="K8" s="98" t="s">
        <v>460</v>
      </c>
    </row>
    <row r="9" spans="1:11" s="51" customFormat="1" ht="60.95" customHeight="1">
      <c r="A9" s="196"/>
      <c r="B9" s="196"/>
      <c r="C9" s="5" t="s">
        <v>37</v>
      </c>
      <c r="D9" s="5" t="s">
        <v>15</v>
      </c>
      <c r="E9" s="5">
        <v>4</v>
      </c>
      <c r="F9" s="6" t="s">
        <v>38</v>
      </c>
      <c r="G9" s="5" t="s">
        <v>26</v>
      </c>
      <c r="H9" s="7" t="s">
        <v>39</v>
      </c>
      <c r="I9" s="5">
        <v>4</v>
      </c>
      <c r="J9" s="96">
        <f t="shared" si="0"/>
        <v>1</v>
      </c>
      <c r="K9" s="97" t="s">
        <v>26</v>
      </c>
    </row>
    <row r="10" spans="1:11" s="51" customFormat="1" ht="54" customHeight="1">
      <c r="A10" s="196" t="s">
        <v>40</v>
      </c>
      <c r="B10" s="196" t="s">
        <v>272</v>
      </c>
      <c r="C10" s="5" t="s">
        <v>42</v>
      </c>
      <c r="D10" s="5" t="s">
        <v>15</v>
      </c>
      <c r="E10" s="5">
        <v>2</v>
      </c>
      <c r="F10" s="6" t="s">
        <v>43</v>
      </c>
      <c r="G10" s="8">
        <v>1</v>
      </c>
      <c r="H10" s="7" t="s">
        <v>44</v>
      </c>
      <c r="I10" s="5">
        <v>2</v>
      </c>
      <c r="J10" s="96">
        <f t="shared" si="0"/>
        <v>1</v>
      </c>
      <c r="K10" s="97" t="s">
        <v>422</v>
      </c>
    </row>
    <row r="11" spans="1:11" s="51" customFormat="1" ht="54" customHeight="1">
      <c r="A11" s="196"/>
      <c r="B11" s="196"/>
      <c r="C11" s="5" t="s">
        <v>45</v>
      </c>
      <c r="D11" s="5" t="s">
        <v>15</v>
      </c>
      <c r="E11" s="5">
        <v>2</v>
      </c>
      <c r="F11" s="6" t="s">
        <v>46</v>
      </c>
      <c r="G11" s="8">
        <v>1</v>
      </c>
      <c r="H11" s="6" t="s">
        <v>47</v>
      </c>
      <c r="I11" s="5">
        <f>2-13*0.05*2</f>
        <v>0.7</v>
      </c>
      <c r="J11" s="96">
        <f t="shared" si="0"/>
        <v>0.35</v>
      </c>
      <c r="K11" s="99" t="s">
        <v>461</v>
      </c>
    </row>
    <row r="12" spans="1:11" s="51" customFormat="1" ht="123.95" customHeight="1">
      <c r="A12" s="196"/>
      <c r="B12" s="196"/>
      <c r="C12" s="5" t="s">
        <v>48</v>
      </c>
      <c r="D12" s="5" t="s">
        <v>15</v>
      </c>
      <c r="E12" s="5">
        <v>4</v>
      </c>
      <c r="F12" s="6" t="s">
        <v>49</v>
      </c>
      <c r="G12" s="5" t="s">
        <v>50</v>
      </c>
      <c r="H12" s="7" t="s">
        <v>51</v>
      </c>
      <c r="I12" s="5">
        <v>4</v>
      </c>
      <c r="J12" s="96">
        <f t="shared" si="0"/>
        <v>1</v>
      </c>
      <c r="K12" s="97" t="s">
        <v>50</v>
      </c>
    </row>
    <row r="13" spans="1:11" s="51" customFormat="1" ht="120.95" customHeight="1">
      <c r="A13" s="196"/>
      <c r="B13" s="196" t="s">
        <v>275</v>
      </c>
      <c r="C13" s="5" t="s">
        <v>53</v>
      </c>
      <c r="D13" s="5" t="s">
        <v>15</v>
      </c>
      <c r="E13" s="5">
        <v>6</v>
      </c>
      <c r="F13" s="6" t="s">
        <v>54</v>
      </c>
      <c r="G13" s="5" t="s">
        <v>55</v>
      </c>
      <c r="H13" s="7" t="s">
        <v>56</v>
      </c>
      <c r="I13" s="5">
        <v>5</v>
      </c>
      <c r="J13" s="96">
        <f t="shared" si="0"/>
        <v>0.83333333333333337</v>
      </c>
      <c r="K13" s="97" t="s">
        <v>324</v>
      </c>
    </row>
    <row r="14" spans="1:11" s="51" customFormat="1" ht="132" customHeight="1">
      <c r="A14" s="196"/>
      <c r="B14" s="196"/>
      <c r="C14" s="5" t="s">
        <v>57</v>
      </c>
      <c r="D14" s="5" t="s">
        <v>15</v>
      </c>
      <c r="E14" s="5">
        <v>6</v>
      </c>
      <c r="F14" s="6" t="s">
        <v>58</v>
      </c>
      <c r="G14" s="5" t="s">
        <v>59</v>
      </c>
      <c r="H14" s="6" t="s">
        <v>462</v>
      </c>
      <c r="I14" s="5">
        <v>5</v>
      </c>
      <c r="J14" s="48">
        <f t="shared" si="0"/>
        <v>0.83333333333333337</v>
      </c>
      <c r="K14" s="97" t="s">
        <v>463</v>
      </c>
    </row>
    <row r="15" spans="1:11" s="51" customFormat="1" ht="111" customHeight="1">
      <c r="A15" s="196" t="s">
        <v>61</v>
      </c>
      <c r="B15" s="196" t="s">
        <v>62</v>
      </c>
      <c r="C15" s="5" t="s">
        <v>63</v>
      </c>
      <c r="D15" s="5" t="s">
        <v>15</v>
      </c>
      <c r="E15" s="91">
        <v>5</v>
      </c>
      <c r="F15" s="6" t="s">
        <v>64</v>
      </c>
      <c r="G15" s="8">
        <v>1</v>
      </c>
      <c r="H15" s="92" t="s">
        <v>464</v>
      </c>
      <c r="I15" s="5">
        <v>2.73</v>
      </c>
      <c r="J15" s="96">
        <f t="shared" si="0"/>
        <v>0.54600000000000004</v>
      </c>
      <c r="K15" s="100" t="s">
        <v>465</v>
      </c>
    </row>
    <row r="16" spans="1:11" s="51" customFormat="1" ht="51.95" customHeight="1">
      <c r="A16" s="196"/>
      <c r="B16" s="196"/>
      <c r="C16" s="9" t="s">
        <v>66</v>
      </c>
      <c r="D16" s="5" t="s">
        <v>15</v>
      </c>
      <c r="E16" s="91">
        <v>5</v>
      </c>
      <c r="F16" s="6" t="s">
        <v>67</v>
      </c>
      <c r="G16" s="10">
        <v>0</v>
      </c>
      <c r="H16" s="7" t="s">
        <v>329</v>
      </c>
      <c r="I16" s="5">
        <v>0</v>
      </c>
      <c r="J16" s="96">
        <f t="shared" si="0"/>
        <v>0</v>
      </c>
      <c r="K16" s="97" t="s">
        <v>466</v>
      </c>
    </row>
    <row r="17" spans="1:13" s="51" customFormat="1" ht="114" customHeight="1">
      <c r="A17" s="196"/>
      <c r="B17" s="5" t="s">
        <v>281</v>
      </c>
      <c r="C17" s="5" t="s">
        <v>70</v>
      </c>
      <c r="D17" s="5" t="s">
        <v>15</v>
      </c>
      <c r="E17" s="9">
        <v>5</v>
      </c>
      <c r="F17" s="6" t="s">
        <v>71</v>
      </c>
      <c r="G17" s="8">
        <v>1</v>
      </c>
      <c r="H17" s="7" t="s">
        <v>331</v>
      </c>
      <c r="I17" s="5">
        <v>5</v>
      </c>
      <c r="J17" s="96">
        <f t="shared" si="0"/>
        <v>1</v>
      </c>
      <c r="K17" s="96">
        <v>1</v>
      </c>
    </row>
    <row r="18" spans="1:13" s="51" customFormat="1" ht="57" customHeight="1">
      <c r="A18" s="196"/>
      <c r="B18" s="5" t="s">
        <v>72</v>
      </c>
      <c r="C18" s="5" t="s">
        <v>73</v>
      </c>
      <c r="D18" s="5" t="s">
        <v>15</v>
      </c>
      <c r="E18" s="5">
        <v>5</v>
      </c>
      <c r="F18" s="6" t="s">
        <v>74</v>
      </c>
      <c r="G18" s="8">
        <v>1</v>
      </c>
      <c r="H18" s="7" t="s">
        <v>284</v>
      </c>
      <c r="I18" s="5">
        <v>5</v>
      </c>
      <c r="J18" s="96">
        <f t="shared" si="0"/>
        <v>1</v>
      </c>
      <c r="K18" s="48" t="s">
        <v>467</v>
      </c>
    </row>
    <row r="19" spans="1:13" s="51" customFormat="1" ht="102" customHeight="1">
      <c r="A19" s="196"/>
      <c r="B19" s="5" t="s">
        <v>75</v>
      </c>
      <c r="C19" s="5" t="s">
        <v>76</v>
      </c>
      <c r="D19" s="5" t="s">
        <v>15</v>
      </c>
      <c r="E19" s="5">
        <v>5</v>
      </c>
      <c r="F19" s="6" t="s">
        <v>77</v>
      </c>
      <c r="G19" s="5" t="s">
        <v>78</v>
      </c>
      <c r="H19" s="7" t="s">
        <v>285</v>
      </c>
      <c r="I19" s="5">
        <v>5</v>
      </c>
      <c r="J19" s="96">
        <f t="shared" si="0"/>
        <v>1</v>
      </c>
      <c r="K19" s="96" t="s">
        <v>468</v>
      </c>
      <c r="L19" s="90"/>
      <c r="M19" s="90"/>
    </row>
    <row r="20" spans="1:13" s="51" customFormat="1" ht="78" customHeight="1">
      <c r="A20" s="196" t="s">
        <v>79</v>
      </c>
      <c r="B20" s="196" t="s">
        <v>80</v>
      </c>
      <c r="C20" s="5" t="s">
        <v>81</v>
      </c>
      <c r="D20" s="5" t="s">
        <v>469</v>
      </c>
      <c r="E20" s="5">
        <v>10</v>
      </c>
      <c r="F20" s="6" t="s">
        <v>470</v>
      </c>
      <c r="G20" s="5" t="s">
        <v>471</v>
      </c>
      <c r="H20" s="6" t="s">
        <v>472</v>
      </c>
      <c r="I20" s="5">
        <v>10</v>
      </c>
      <c r="J20" s="96">
        <f t="shared" si="0"/>
        <v>1</v>
      </c>
      <c r="K20" s="48">
        <v>0.1047</v>
      </c>
      <c r="L20" s="90"/>
      <c r="M20" s="90"/>
    </row>
    <row r="21" spans="1:13" s="51" customFormat="1" ht="38.1" customHeight="1">
      <c r="A21" s="196"/>
      <c r="B21" s="196"/>
      <c r="C21" s="194" t="s">
        <v>86</v>
      </c>
      <c r="D21" s="5" t="s">
        <v>473</v>
      </c>
      <c r="E21" s="5">
        <v>4</v>
      </c>
      <c r="F21" s="6" t="s">
        <v>474</v>
      </c>
      <c r="G21" s="8" t="s">
        <v>475</v>
      </c>
      <c r="H21" s="6" t="s">
        <v>476</v>
      </c>
      <c r="I21" s="5">
        <v>4</v>
      </c>
      <c r="J21" s="96">
        <f t="shared" si="0"/>
        <v>1</v>
      </c>
      <c r="K21" s="96" t="s">
        <v>477</v>
      </c>
      <c r="L21" s="90"/>
      <c r="M21" s="90"/>
    </row>
    <row r="22" spans="1:13" s="51" customFormat="1" ht="38.1" customHeight="1">
      <c r="A22" s="196"/>
      <c r="B22" s="196"/>
      <c r="C22" s="195"/>
      <c r="D22" s="5" t="s">
        <v>478</v>
      </c>
      <c r="E22" s="5">
        <v>4</v>
      </c>
      <c r="F22" s="6" t="s">
        <v>479</v>
      </c>
      <c r="G22" s="8" t="s">
        <v>480</v>
      </c>
      <c r="H22" s="6" t="s">
        <v>481</v>
      </c>
      <c r="I22" s="5">
        <v>4</v>
      </c>
      <c r="J22" s="96">
        <f t="shared" si="0"/>
        <v>1</v>
      </c>
      <c r="K22" s="48" t="s">
        <v>482</v>
      </c>
      <c r="L22" s="90"/>
      <c r="M22" s="90"/>
    </row>
    <row r="23" spans="1:13" s="51" customFormat="1" ht="39.950000000000003" customHeight="1">
      <c r="A23" s="196"/>
      <c r="B23" s="196"/>
      <c r="C23" s="195"/>
      <c r="D23" s="5" t="s">
        <v>305</v>
      </c>
      <c r="E23" s="93">
        <v>2</v>
      </c>
      <c r="F23" s="6" t="s">
        <v>347</v>
      </c>
      <c r="G23" s="8">
        <v>0.8</v>
      </c>
      <c r="H23" s="12" t="s">
        <v>348</v>
      </c>
      <c r="I23" s="5">
        <f>2*0.6+18*0.02*2</f>
        <v>1.92</v>
      </c>
      <c r="J23" s="96">
        <f t="shared" si="0"/>
        <v>0.96</v>
      </c>
      <c r="K23" s="97" t="s">
        <v>349</v>
      </c>
      <c r="L23" s="90"/>
      <c r="M23" s="90"/>
    </row>
    <row r="24" spans="1:13" s="51" customFormat="1" ht="51" customHeight="1">
      <c r="A24" s="196"/>
      <c r="B24" s="196"/>
      <c r="C24" s="196" t="s">
        <v>91</v>
      </c>
      <c r="D24" s="5" t="s">
        <v>310</v>
      </c>
      <c r="E24" s="5">
        <v>2</v>
      </c>
      <c r="F24" s="6" t="s">
        <v>350</v>
      </c>
      <c r="G24" s="94">
        <v>0</v>
      </c>
      <c r="H24" s="6" t="s">
        <v>351</v>
      </c>
      <c r="I24" s="5">
        <v>2</v>
      </c>
      <c r="J24" s="96">
        <f t="shared" si="0"/>
        <v>1</v>
      </c>
      <c r="K24" s="101">
        <v>0</v>
      </c>
      <c r="L24" s="90"/>
      <c r="M24" s="90"/>
    </row>
    <row r="25" spans="1:13" s="51" customFormat="1" ht="45" customHeight="1">
      <c r="A25" s="196"/>
      <c r="B25" s="196"/>
      <c r="C25" s="196"/>
      <c r="D25" s="5" t="s">
        <v>352</v>
      </c>
      <c r="E25" s="5">
        <v>3</v>
      </c>
      <c r="F25" s="6" t="s">
        <v>353</v>
      </c>
      <c r="G25" s="14">
        <v>2.3599999999999999E-2</v>
      </c>
      <c r="H25" s="6" t="s">
        <v>354</v>
      </c>
      <c r="I25" s="5">
        <v>3</v>
      </c>
      <c r="J25" s="96">
        <f t="shared" si="0"/>
        <v>1</v>
      </c>
      <c r="K25" s="96">
        <v>7.0000000000000007E-2</v>
      </c>
    </row>
    <row r="26" spans="1:13" s="51" customFormat="1" ht="50.1" customHeight="1">
      <c r="A26" s="196"/>
      <c r="B26" s="196" t="s">
        <v>96</v>
      </c>
      <c r="C26" s="5" t="s">
        <v>97</v>
      </c>
      <c r="D26" s="5" t="s">
        <v>15</v>
      </c>
      <c r="E26" s="5">
        <v>1</v>
      </c>
      <c r="F26" s="6" t="s">
        <v>98</v>
      </c>
      <c r="G26" s="5" t="s">
        <v>99</v>
      </c>
      <c r="H26" s="7" t="s">
        <v>100</v>
      </c>
      <c r="I26" s="5">
        <v>0.75</v>
      </c>
      <c r="J26" s="96">
        <f t="shared" si="0"/>
        <v>0.75</v>
      </c>
      <c r="K26" s="102" t="s">
        <v>355</v>
      </c>
    </row>
    <row r="27" spans="1:13" s="51" customFormat="1" ht="45" customHeight="1">
      <c r="A27" s="196"/>
      <c r="B27" s="196"/>
      <c r="C27" s="5" t="s">
        <v>101</v>
      </c>
      <c r="D27" s="5" t="s">
        <v>15</v>
      </c>
      <c r="E27" s="5">
        <v>1</v>
      </c>
      <c r="F27" s="6" t="s">
        <v>102</v>
      </c>
      <c r="G27" s="5" t="s">
        <v>99</v>
      </c>
      <c r="H27" s="7" t="s">
        <v>103</v>
      </c>
      <c r="I27" s="5">
        <v>0.5</v>
      </c>
      <c r="J27" s="96">
        <f t="shared" si="0"/>
        <v>0.5</v>
      </c>
      <c r="K27" s="102" t="s">
        <v>355</v>
      </c>
    </row>
    <row r="28" spans="1:13" s="51" customFormat="1" ht="45" customHeight="1">
      <c r="A28" s="196"/>
      <c r="B28" s="5" t="s">
        <v>104</v>
      </c>
      <c r="C28" s="5" t="s">
        <v>105</v>
      </c>
      <c r="D28" s="5" t="s">
        <v>314</v>
      </c>
      <c r="E28" s="5">
        <v>8</v>
      </c>
      <c r="F28" s="6" t="s">
        <v>483</v>
      </c>
      <c r="G28" s="8">
        <v>1</v>
      </c>
      <c r="H28" s="6" t="s">
        <v>484</v>
      </c>
      <c r="I28" s="5">
        <v>8</v>
      </c>
      <c r="J28" s="96">
        <f t="shared" si="0"/>
        <v>1</v>
      </c>
      <c r="K28" s="48" t="s">
        <v>485</v>
      </c>
    </row>
    <row r="29" spans="1:13" s="51" customFormat="1" ht="25.5" customHeight="1">
      <c r="A29" s="198" t="s">
        <v>108</v>
      </c>
      <c r="B29" s="198"/>
      <c r="C29" s="198"/>
      <c r="D29" s="198"/>
      <c r="E29" s="4">
        <f>SUM(E4:E28)</f>
        <v>100</v>
      </c>
      <c r="F29" s="13"/>
      <c r="G29" s="4"/>
      <c r="H29" s="4"/>
      <c r="I29" s="17">
        <f>SUM(I4:I28)</f>
        <v>85.100000000000009</v>
      </c>
      <c r="J29" s="103">
        <f t="shared" si="0"/>
        <v>0.85100000000000009</v>
      </c>
      <c r="K29" s="103"/>
    </row>
  </sheetData>
  <mergeCells count="16">
    <mergeCell ref="A2:K2"/>
    <mergeCell ref="A29:D29"/>
    <mergeCell ref="A4:A9"/>
    <mergeCell ref="A10:A14"/>
    <mergeCell ref="A15:A19"/>
    <mergeCell ref="A20:A28"/>
    <mergeCell ref="B4:B5"/>
    <mergeCell ref="B6:B7"/>
    <mergeCell ref="B8:B9"/>
    <mergeCell ref="B10:B12"/>
    <mergeCell ref="B13:B14"/>
    <mergeCell ref="B15:B16"/>
    <mergeCell ref="B20:B25"/>
    <mergeCell ref="B26:B27"/>
    <mergeCell ref="C21:C23"/>
    <mergeCell ref="C24:C25"/>
  </mergeCells>
  <phoneticPr fontId="47" type="noConversion"/>
  <pageMargins left="0.55069444444444404" right="0.39305555555555599" top="0.47222222222222199" bottom="0.43263888888888902" header="0.5" footer="0.5"/>
  <pageSetup paperSize="9" scale="66" fitToHeight="0" orientation="landscape"/>
  <headerFooter>
    <oddFooter>&amp;C第 &amp;P 页，共 &amp;N 页</oddFooter>
  </headerFooter>
</worksheet>
</file>

<file path=xl/worksheets/sheet10.xml><?xml version="1.0" encoding="utf-8"?>
<worksheet xmlns="http://schemas.openxmlformats.org/spreadsheetml/2006/main" xmlns:r="http://schemas.openxmlformats.org/officeDocument/2006/relationships">
  <sheetPr>
    <pageSetUpPr fitToPage="1"/>
  </sheetPr>
  <dimension ref="A2:Q28"/>
  <sheetViews>
    <sheetView topLeftCell="A19" workbookViewId="0">
      <selection activeCell="N19" sqref="N19"/>
    </sheetView>
  </sheetViews>
  <sheetFormatPr defaultColWidth="9" defaultRowHeight="15"/>
  <cols>
    <col min="1" max="1" width="8.75" style="21" customWidth="1"/>
    <col min="2" max="2" width="9.25" style="22" customWidth="1"/>
    <col min="3" max="3" width="11.875" style="22" customWidth="1"/>
    <col min="4" max="4" width="16.25" style="22" customWidth="1"/>
    <col min="5" max="5" width="6.125" style="22" customWidth="1"/>
    <col min="6" max="6" width="40.625" style="23" customWidth="1"/>
    <col min="7" max="7" width="9.5" style="22" customWidth="1"/>
    <col min="8" max="8" width="53.5" style="21" customWidth="1"/>
    <col min="9" max="10" width="8.875" style="21" customWidth="1"/>
    <col min="11" max="11" width="12.75" style="21" customWidth="1"/>
    <col min="12" max="12" width="9.5" style="21" customWidth="1"/>
    <col min="13" max="16384" width="9" style="21"/>
  </cols>
  <sheetData>
    <row r="2" spans="1:12" ht="42.75" customHeight="1">
      <c r="A2" s="176" t="s">
        <v>486</v>
      </c>
      <c r="B2" s="206"/>
      <c r="C2" s="206"/>
      <c r="D2" s="206"/>
      <c r="E2" s="206"/>
      <c r="F2" s="206"/>
      <c r="G2" s="206"/>
      <c r="H2" s="206"/>
      <c r="I2" s="206"/>
      <c r="J2" s="206"/>
      <c r="K2" s="206"/>
      <c r="L2" s="68"/>
    </row>
    <row r="3" spans="1:12" ht="48" customHeight="1">
      <c r="A3" s="69" t="s">
        <v>487</v>
      </c>
      <c r="B3" s="69" t="s">
        <v>488</v>
      </c>
      <c r="C3" s="69" t="s">
        <v>489</v>
      </c>
      <c r="D3" s="69" t="s">
        <v>490</v>
      </c>
      <c r="E3" s="69" t="s">
        <v>491</v>
      </c>
      <c r="F3" s="69" t="s">
        <v>492</v>
      </c>
      <c r="G3" s="69" t="s">
        <v>493</v>
      </c>
      <c r="H3" s="69" t="s">
        <v>494</v>
      </c>
      <c r="I3" s="24" t="s">
        <v>495</v>
      </c>
      <c r="J3" s="24" t="s">
        <v>496</v>
      </c>
      <c r="K3" s="24" t="s">
        <v>497</v>
      </c>
      <c r="L3" s="69" t="s">
        <v>498</v>
      </c>
    </row>
    <row r="4" spans="1:12" ht="134.1" customHeight="1">
      <c r="A4" s="208" t="s">
        <v>499</v>
      </c>
      <c r="B4" s="208" t="s">
        <v>500</v>
      </c>
      <c r="C4" s="63" t="s">
        <v>501</v>
      </c>
      <c r="D4" s="63" t="s">
        <v>15</v>
      </c>
      <c r="E4" s="63">
        <v>3</v>
      </c>
      <c r="F4" s="70" t="s">
        <v>502</v>
      </c>
      <c r="G4" s="63" t="s">
        <v>503</v>
      </c>
      <c r="H4" s="71" t="s">
        <v>504</v>
      </c>
      <c r="I4" s="25">
        <v>3</v>
      </c>
      <c r="J4" s="34">
        <f t="shared" ref="J4:J27" si="0">I4/E4</f>
        <v>1</v>
      </c>
      <c r="K4" s="35" t="s">
        <v>505</v>
      </c>
      <c r="L4" s="71"/>
    </row>
    <row r="5" spans="1:12" ht="90" customHeight="1">
      <c r="A5" s="208"/>
      <c r="B5" s="208"/>
      <c r="C5" s="63" t="s">
        <v>506</v>
      </c>
      <c r="D5" s="63" t="s">
        <v>15</v>
      </c>
      <c r="E5" s="63">
        <v>3</v>
      </c>
      <c r="F5" s="70" t="s">
        <v>507</v>
      </c>
      <c r="G5" s="63" t="s">
        <v>508</v>
      </c>
      <c r="H5" s="71" t="s">
        <v>509</v>
      </c>
      <c r="I5" s="25">
        <v>3</v>
      </c>
      <c r="J5" s="34">
        <f t="shared" si="0"/>
        <v>1</v>
      </c>
      <c r="K5" s="35" t="s">
        <v>510</v>
      </c>
      <c r="L5" s="71"/>
    </row>
    <row r="6" spans="1:12" ht="81.75" customHeight="1">
      <c r="A6" s="208"/>
      <c r="B6" s="208" t="s">
        <v>511</v>
      </c>
      <c r="C6" s="63" t="s">
        <v>512</v>
      </c>
      <c r="D6" s="63" t="s">
        <v>15</v>
      </c>
      <c r="E6" s="63">
        <v>3</v>
      </c>
      <c r="F6" s="70" t="s">
        <v>513</v>
      </c>
      <c r="G6" s="63" t="s">
        <v>514</v>
      </c>
      <c r="H6" s="71" t="s">
        <v>515</v>
      </c>
      <c r="I6" s="25">
        <v>2.25</v>
      </c>
      <c r="J6" s="36">
        <f t="shared" si="0"/>
        <v>0.75</v>
      </c>
      <c r="K6" s="78"/>
      <c r="L6" s="71"/>
    </row>
    <row r="7" spans="1:12" ht="92.25" customHeight="1">
      <c r="A7" s="208"/>
      <c r="B7" s="208"/>
      <c r="C7" s="63" t="s">
        <v>516</v>
      </c>
      <c r="D7" s="63" t="s">
        <v>15</v>
      </c>
      <c r="E7" s="63">
        <v>3</v>
      </c>
      <c r="F7" s="26" t="s">
        <v>174</v>
      </c>
      <c r="G7" s="25" t="s">
        <v>175</v>
      </c>
      <c r="H7" s="27" t="s">
        <v>176</v>
      </c>
      <c r="I7" s="25">
        <v>2</v>
      </c>
      <c r="J7" s="36">
        <f t="shared" si="0"/>
        <v>0.66666666666666663</v>
      </c>
      <c r="K7" s="78"/>
      <c r="L7" s="71"/>
    </row>
    <row r="8" spans="1:12" s="53" customFormat="1" ht="72" customHeight="1">
      <c r="A8" s="190"/>
      <c r="B8" s="196" t="s">
        <v>177</v>
      </c>
      <c r="C8" s="5" t="s">
        <v>33</v>
      </c>
      <c r="D8" s="25" t="s">
        <v>15</v>
      </c>
      <c r="E8" s="25">
        <v>4</v>
      </c>
      <c r="F8" s="6" t="s">
        <v>34</v>
      </c>
      <c r="G8" s="5" t="s">
        <v>35</v>
      </c>
      <c r="H8" s="7" t="s">
        <v>181</v>
      </c>
      <c r="I8" s="25">
        <v>4</v>
      </c>
      <c r="J8" s="36">
        <f t="shared" si="0"/>
        <v>1</v>
      </c>
      <c r="K8" s="79" t="s">
        <v>517</v>
      </c>
      <c r="L8" s="27" t="s">
        <v>518</v>
      </c>
    </row>
    <row r="9" spans="1:12" ht="69.75" customHeight="1">
      <c r="A9" s="208"/>
      <c r="B9" s="208"/>
      <c r="C9" s="63" t="s">
        <v>519</v>
      </c>
      <c r="D9" s="63" t="s">
        <v>15</v>
      </c>
      <c r="E9" s="63">
        <v>4</v>
      </c>
      <c r="F9" s="26" t="s">
        <v>184</v>
      </c>
      <c r="G9" s="25" t="s">
        <v>170</v>
      </c>
      <c r="H9" s="27" t="s">
        <v>185</v>
      </c>
      <c r="I9" s="25">
        <v>4</v>
      </c>
      <c r="J9" s="36">
        <f t="shared" si="0"/>
        <v>1</v>
      </c>
      <c r="K9" s="78"/>
      <c r="L9" s="71"/>
    </row>
    <row r="10" spans="1:12" ht="73.5" customHeight="1">
      <c r="A10" s="208" t="s">
        <v>520</v>
      </c>
      <c r="B10" s="208" t="s">
        <v>521</v>
      </c>
      <c r="C10" s="63" t="s">
        <v>522</v>
      </c>
      <c r="D10" s="63" t="s">
        <v>15</v>
      </c>
      <c r="E10" s="63">
        <v>2</v>
      </c>
      <c r="F10" s="26" t="s">
        <v>190</v>
      </c>
      <c r="G10" s="28">
        <v>1</v>
      </c>
      <c r="H10" s="27" t="s">
        <v>191</v>
      </c>
      <c r="I10" s="40">
        <f>2-2*0.05*(100-99.76)</f>
        <v>1.9760000000000004</v>
      </c>
      <c r="J10" s="36">
        <f t="shared" si="0"/>
        <v>0.98800000000000021</v>
      </c>
      <c r="K10" s="78">
        <f>40026/40124</f>
        <v>0.99755757152826241</v>
      </c>
      <c r="L10" s="71"/>
    </row>
    <row r="11" spans="1:12" ht="54.95" customHeight="1">
      <c r="A11" s="208"/>
      <c r="B11" s="208"/>
      <c r="C11" s="63" t="s">
        <v>523</v>
      </c>
      <c r="D11" s="63" t="s">
        <v>15</v>
      </c>
      <c r="E11" s="63">
        <v>2</v>
      </c>
      <c r="F11" s="26" t="s">
        <v>193</v>
      </c>
      <c r="G11" s="28">
        <v>1</v>
      </c>
      <c r="H11" s="26" t="s">
        <v>194</v>
      </c>
      <c r="I11" s="40">
        <v>2</v>
      </c>
      <c r="J11" s="36">
        <f t="shared" si="0"/>
        <v>1</v>
      </c>
      <c r="K11" s="78"/>
      <c r="L11" s="70"/>
    </row>
    <row r="12" spans="1:12" ht="117" customHeight="1">
      <c r="A12" s="208"/>
      <c r="B12" s="208"/>
      <c r="C12" s="63" t="s">
        <v>524</v>
      </c>
      <c r="D12" s="63" t="s">
        <v>15</v>
      </c>
      <c r="E12" s="63">
        <v>4</v>
      </c>
      <c r="F12" s="26" t="s">
        <v>196</v>
      </c>
      <c r="G12" s="25" t="s">
        <v>197</v>
      </c>
      <c r="H12" s="27" t="s">
        <v>198</v>
      </c>
      <c r="I12" s="25">
        <v>4</v>
      </c>
      <c r="J12" s="36">
        <f t="shared" si="0"/>
        <v>1</v>
      </c>
      <c r="K12" s="78"/>
      <c r="L12" s="71"/>
    </row>
    <row r="13" spans="1:12" ht="93" customHeight="1">
      <c r="A13" s="208"/>
      <c r="B13" s="208" t="s">
        <v>525</v>
      </c>
      <c r="C13" s="63" t="s">
        <v>526</v>
      </c>
      <c r="D13" s="63" t="s">
        <v>15</v>
      </c>
      <c r="E13" s="63">
        <v>6</v>
      </c>
      <c r="F13" s="70" t="s">
        <v>527</v>
      </c>
      <c r="G13" s="63" t="s">
        <v>528</v>
      </c>
      <c r="H13" s="70" t="s">
        <v>529</v>
      </c>
      <c r="I13" s="25">
        <v>5</v>
      </c>
      <c r="J13" s="36">
        <f t="shared" si="0"/>
        <v>0.83333333333333337</v>
      </c>
      <c r="K13" s="57" t="s">
        <v>205</v>
      </c>
      <c r="L13" s="71"/>
    </row>
    <row r="14" spans="1:12" ht="101.1" customHeight="1">
      <c r="A14" s="208"/>
      <c r="B14" s="208"/>
      <c r="C14" s="63" t="s">
        <v>530</v>
      </c>
      <c r="D14" s="63" t="s">
        <v>15</v>
      </c>
      <c r="E14" s="63">
        <v>6</v>
      </c>
      <c r="F14" s="70" t="s">
        <v>531</v>
      </c>
      <c r="G14" s="63" t="s">
        <v>532</v>
      </c>
      <c r="H14" s="70" t="s">
        <v>533</v>
      </c>
      <c r="I14" s="25">
        <v>5</v>
      </c>
      <c r="J14" s="36">
        <f t="shared" si="0"/>
        <v>0.83333333333333337</v>
      </c>
      <c r="K14" s="57" t="s">
        <v>210</v>
      </c>
      <c r="L14" s="71"/>
    </row>
    <row r="15" spans="1:12" ht="138" customHeight="1">
      <c r="A15" s="208" t="s">
        <v>534</v>
      </c>
      <c r="B15" s="208" t="s">
        <v>535</v>
      </c>
      <c r="C15" s="63" t="s">
        <v>536</v>
      </c>
      <c r="D15" s="63" t="s">
        <v>15</v>
      </c>
      <c r="E15" s="63">
        <v>5</v>
      </c>
      <c r="F15" s="70" t="s">
        <v>537</v>
      </c>
      <c r="G15" s="72">
        <v>1</v>
      </c>
      <c r="H15" s="71" t="s">
        <v>538</v>
      </c>
      <c r="I15" s="25">
        <f>ROUND(5-(1-0.9938)*5*5,2)</f>
        <v>4.8499999999999996</v>
      </c>
      <c r="J15" s="36">
        <f t="shared" si="0"/>
        <v>0.97</v>
      </c>
      <c r="K15" s="80">
        <f>161/162</f>
        <v>0.99382716049382713</v>
      </c>
      <c r="L15" s="71"/>
    </row>
    <row r="16" spans="1:12" ht="48.95" customHeight="1">
      <c r="A16" s="208"/>
      <c r="B16" s="208"/>
      <c r="C16" s="73" t="s">
        <v>539</v>
      </c>
      <c r="D16" s="63" t="s">
        <v>15</v>
      </c>
      <c r="E16" s="73">
        <v>5</v>
      </c>
      <c r="F16" s="26" t="s">
        <v>217</v>
      </c>
      <c r="G16" s="30">
        <v>0</v>
      </c>
      <c r="H16" s="27" t="s">
        <v>218</v>
      </c>
      <c r="I16" s="25">
        <v>5</v>
      </c>
      <c r="J16" s="36">
        <f t="shared" si="0"/>
        <v>1</v>
      </c>
      <c r="K16" s="81">
        <f>(161-69)/69</f>
        <v>1.3333333333333333</v>
      </c>
      <c r="L16" s="27"/>
    </row>
    <row r="17" spans="1:17" ht="126" customHeight="1">
      <c r="A17" s="208"/>
      <c r="B17" s="74" t="s">
        <v>540</v>
      </c>
      <c r="C17" s="63" t="s">
        <v>541</v>
      </c>
      <c r="D17" s="63" t="s">
        <v>15</v>
      </c>
      <c r="E17" s="63">
        <v>5</v>
      </c>
      <c r="F17" s="26" t="s">
        <v>542</v>
      </c>
      <c r="G17" s="28">
        <v>1</v>
      </c>
      <c r="H17" s="27" t="s">
        <v>222</v>
      </c>
      <c r="I17" s="25">
        <v>5</v>
      </c>
      <c r="J17" s="36">
        <f t="shared" si="0"/>
        <v>1</v>
      </c>
      <c r="K17" s="58"/>
      <c r="L17" s="71"/>
    </row>
    <row r="18" spans="1:17" ht="63" customHeight="1">
      <c r="A18" s="208"/>
      <c r="B18" s="74" t="s">
        <v>543</v>
      </c>
      <c r="C18" s="63" t="s">
        <v>544</v>
      </c>
      <c r="D18" s="63" t="s">
        <v>15</v>
      </c>
      <c r="E18" s="63">
        <v>5</v>
      </c>
      <c r="F18" s="26" t="s">
        <v>225</v>
      </c>
      <c r="G18" s="28">
        <v>1</v>
      </c>
      <c r="H18" s="27" t="s">
        <v>226</v>
      </c>
      <c r="I18" s="25">
        <v>5</v>
      </c>
      <c r="J18" s="36">
        <f t="shared" si="0"/>
        <v>1</v>
      </c>
      <c r="K18" s="58"/>
      <c r="L18" s="71"/>
    </row>
    <row r="19" spans="1:17" ht="116.1" customHeight="1">
      <c r="A19" s="208"/>
      <c r="B19" s="74" t="s">
        <v>545</v>
      </c>
      <c r="C19" s="63" t="s">
        <v>546</v>
      </c>
      <c r="D19" s="63" t="s">
        <v>15</v>
      </c>
      <c r="E19" s="63">
        <v>5</v>
      </c>
      <c r="F19" s="70" t="s">
        <v>547</v>
      </c>
      <c r="G19" s="63" t="s">
        <v>78</v>
      </c>
      <c r="H19" s="71" t="s">
        <v>548</v>
      </c>
      <c r="I19" s="25">
        <v>5</v>
      </c>
      <c r="J19" s="36">
        <f t="shared" si="0"/>
        <v>1</v>
      </c>
      <c r="K19" s="58"/>
      <c r="L19" s="71"/>
    </row>
    <row r="20" spans="1:17" ht="41.25" customHeight="1">
      <c r="A20" s="208" t="s">
        <v>549</v>
      </c>
      <c r="B20" s="208" t="s">
        <v>550</v>
      </c>
      <c r="C20" s="75" t="s">
        <v>551</v>
      </c>
      <c r="D20" s="25" t="s">
        <v>552</v>
      </c>
      <c r="E20" s="63">
        <v>10</v>
      </c>
      <c r="F20" s="70" t="s">
        <v>553</v>
      </c>
      <c r="G20" s="63" t="s">
        <v>554</v>
      </c>
      <c r="H20" s="70" t="s">
        <v>555</v>
      </c>
      <c r="I20" s="25">
        <v>10</v>
      </c>
      <c r="J20" s="36">
        <f t="shared" si="0"/>
        <v>1</v>
      </c>
      <c r="K20" s="25" t="s">
        <v>556</v>
      </c>
      <c r="L20" s="203" t="s">
        <v>557</v>
      </c>
    </row>
    <row r="21" spans="1:17" ht="41.25" customHeight="1">
      <c r="A21" s="208"/>
      <c r="B21" s="208"/>
      <c r="C21" s="208" t="s">
        <v>558</v>
      </c>
      <c r="D21" s="63" t="s">
        <v>559</v>
      </c>
      <c r="E21" s="63">
        <v>6</v>
      </c>
      <c r="F21" s="70" t="s">
        <v>560</v>
      </c>
      <c r="G21" s="72" t="s">
        <v>561</v>
      </c>
      <c r="H21" s="70" t="s">
        <v>562</v>
      </c>
      <c r="I21" s="25">
        <v>6</v>
      </c>
      <c r="J21" s="36">
        <f t="shared" si="0"/>
        <v>1</v>
      </c>
      <c r="K21" s="82">
        <v>0.15</v>
      </c>
      <c r="L21" s="204"/>
    </row>
    <row r="22" spans="1:17" ht="41.25" customHeight="1">
      <c r="A22" s="208"/>
      <c r="B22" s="208"/>
      <c r="C22" s="208"/>
      <c r="D22" s="70" t="s">
        <v>563</v>
      </c>
      <c r="E22" s="63">
        <v>5</v>
      </c>
      <c r="F22" s="70" t="s">
        <v>564</v>
      </c>
      <c r="G22" s="72">
        <v>1</v>
      </c>
      <c r="H22" s="70" t="s">
        <v>565</v>
      </c>
      <c r="I22" s="25">
        <v>5</v>
      </c>
      <c r="J22" s="36">
        <f t="shared" si="0"/>
        <v>1</v>
      </c>
      <c r="K22" s="58"/>
      <c r="L22" s="204"/>
    </row>
    <row r="23" spans="1:17" ht="71.25" customHeight="1">
      <c r="A23" s="208"/>
      <c r="B23" s="208"/>
      <c r="C23" s="208"/>
      <c r="D23" s="25" t="s">
        <v>248</v>
      </c>
      <c r="E23" s="63">
        <v>2</v>
      </c>
      <c r="F23" s="70" t="s">
        <v>566</v>
      </c>
      <c r="G23" s="72" t="s">
        <v>567</v>
      </c>
      <c r="H23" s="26" t="s">
        <v>251</v>
      </c>
      <c r="I23" s="25">
        <v>1.91</v>
      </c>
      <c r="J23" s="36">
        <f t="shared" si="0"/>
        <v>0.95499999999999996</v>
      </c>
      <c r="K23" s="58">
        <v>95.41</v>
      </c>
      <c r="L23" s="205"/>
      <c r="M23" s="83"/>
      <c r="N23" s="83"/>
      <c r="O23" s="83"/>
      <c r="P23" s="83"/>
      <c r="Q23" s="83"/>
    </row>
    <row r="24" spans="1:17" ht="41.25" customHeight="1">
      <c r="A24" s="208"/>
      <c r="B24" s="208"/>
      <c r="C24" s="63" t="s">
        <v>568</v>
      </c>
      <c r="D24" s="25" t="s">
        <v>569</v>
      </c>
      <c r="E24" s="63">
        <v>2</v>
      </c>
      <c r="F24" s="70" t="s">
        <v>570</v>
      </c>
      <c r="G24" s="63" t="s">
        <v>571</v>
      </c>
      <c r="H24" s="70" t="s">
        <v>572</v>
      </c>
      <c r="I24" s="25">
        <v>2</v>
      </c>
      <c r="J24" s="36">
        <f t="shared" si="0"/>
        <v>1</v>
      </c>
      <c r="K24" s="58"/>
      <c r="L24" s="70"/>
    </row>
    <row r="25" spans="1:17" ht="48.95" customHeight="1">
      <c r="A25" s="208"/>
      <c r="B25" s="208" t="s">
        <v>573</v>
      </c>
      <c r="C25" s="63" t="s">
        <v>574</v>
      </c>
      <c r="D25" s="63" t="s">
        <v>15</v>
      </c>
      <c r="E25" s="63">
        <v>1</v>
      </c>
      <c r="F25" s="70" t="s">
        <v>575</v>
      </c>
      <c r="G25" s="63" t="s">
        <v>576</v>
      </c>
      <c r="H25" s="71" t="s">
        <v>577</v>
      </c>
      <c r="I25" s="25">
        <v>0.75</v>
      </c>
      <c r="J25" s="36">
        <f t="shared" si="0"/>
        <v>0.75</v>
      </c>
      <c r="K25" s="58"/>
      <c r="L25" s="84"/>
    </row>
    <row r="26" spans="1:17" ht="38.1" customHeight="1">
      <c r="A26" s="208"/>
      <c r="B26" s="208"/>
      <c r="C26" s="63" t="s">
        <v>578</v>
      </c>
      <c r="D26" s="63" t="s">
        <v>15</v>
      </c>
      <c r="E26" s="63">
        <v>1</v>
      </c>
      <c r="F26" s="70" t="s">
        <v>579</v>
      </c>
      <c r="G26" s="63" t="s">
        <v>576</v>
      </c>
      <c r="H26" s="71" t="s">
        <v>580</v>
      </c>
      <c r="I26" s="25">
        <v>0.75</v>
      </c>
      <c r="J26" s="36">
        <f t="shared" si="0"/>
        <v>0.75</v>
      </c>
      <c r="K26" s="85" t="s">
        <v>581</v>
      </c>
      <c r="L26" s="84"/>
    </row>
    <row r="27" spans="1:17" ht="38.1" customHeight="1">
      <c r="A27" s="208"/>
      <c r="B27" s="63" t="s">
        <v>582</v>
      </c>
      <c r="C27" s="63" t="s">
        <v>583</v>
      </c>
      <c r="D27" s="25" t="s">
        <v>584</v>
      </c>
      <c r="E27" s="25">
        <v>8</v>
      </c>
      <c r="F27" s="26" t="s">
        <v>585</v>
      </c>
      <c r="G27" s="28">
        <v>1</v>
      </c>
      <c r="H27" s="6" t="s">
        <v>586</v>
      </c>
      <c r="I27" s="25">
        <v>7.14</v>
      </c>
      <c r="J27" s="36">
        <f t="shared" si="0"/>
        <v>0.89249999999999996</v>
      </c>
      <c r="K27" s="36">
        <v>0.97850000000000004</v>
      </c>
      <c r="L27" s="26"/>
    </row>
    <row r="28" spans="1:17" ht="25.5" customHeight="1">
      <c r="A28" s="207" t="s">
        <v>587</v>
      </c>
      <c r="B28" s="207"/>
      <c r="C28" s="207"/>
      <c r="D28" s="207"/>
      <c r="E28" s="76">
        <f>SUM(E4:E27)</f>
        <v>100</v>
      </c>
      <c r="F28" s="77"/>
      <c r="G28" s="76"/>
      <c r="H28" s="76"/>
      <c r="I28" s="86">
        <f>SUM(I4:I27)</f>
        <v>94.625999999999991</v>
      </c>
      <c r="J28" s="76"/>
      <c r="K28" s="87"/>
      <c r="L28" s="76"/>
    </row>
  </sheetData>
  <mergeCells count="16">
    <mergeCell ref="L20:L23"/>
    <mergeCell ref="A2:K2"/>
    <mergeCell ref="A28:D28"/>
    <mergeCell ref="A4:A9"/>
    <mergeCell ref="A10:A14"/>
    <mergeCell ref="A15:A19"/>
    <mergeCell ref="A20:A27"/>
    <mergeCell ref="B4:B5"/>
    <mergeCell ref="B6:B7"/>
    <mergeCell ref="B8:B9"/>
    <mergeCell ref="B10:B12"/>
    <mergeCell ref="B13:B14"/>
    <mergeCell ref="B15:B16"/>
    <mergeCell ref="B20:B24"/>
    <mergeCell ref="B25:B26"/>
    <mergeCell ref="C21:C23"/>
  </mergeCells>
  <phoneticPr fontId="47" type="noConversion"/>
  <printOptions horizontalCentered="1"/>
  <pageMargins left="0.39370078740157499" right="0.39370078740157499" top="0.35433070866141703" bottom="0.35433070866141703" header="0.31496062992126" footer="0.118110236220472"/>
  <pageSetup paperSize="9" scale="79" fitToHeight="0" orientation="landscape"/>
  <headerFooter>
    <oddFooter>&amp;C第 &amp;P 页，共 &amp;N 页</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2:L27"/>
  <sheetViews>
    <sheetView zoomScale="90" zoomScaleNormal="90" workbookViewId="0">
      <selection activeCell="K24" sqref="K24"/>
    </sheetView>
  </sheetViews>
  <sheetFormatPr defaultColWidth="9" defaultRowHeight="15"/>
  <cols>
    <col min="1" max="1" width="8.75" style="21" customWidth="1"/>
    <col min="2" max="2" width="9.25" style="22" customWidth="1"/>
    <col min="3" max="3" width="11.875" style="22" customWidth="1"/>
    <col min="4" max="4" width="16.25" style="22" customWidth="1"/>
    <col min="5" max="5" width="6.125" style="22" customWidth="1"/>
    <col min="6" max="6" width="44.375" style="23" customWidth="1"/>
    <col min="7" max="7" width="9.5" style="22" customWidth="1"/>
    <col min="8" max="8" width="55.125" style="21" customWidth="1"/>
    <col min="9" max="9" width="7.875" style="21" customWidth="1"/>
    <col min="10" max="10" width="9.375" style="21" customWidth="1"/>
    <col min="11" max="11" width="18.875" style="21" customWidth="1"/>
    <col min="12" max="12" width="11.125" style="21" customWidth="1"/>
    <col min="13" max="16384" width="9" style="21"/>
  </cols>
  <sheetData>
    <row r="2" spans="1:12" ht="42.75" customHeight="1">
      <c r="A2" s="187" t="s">
        <v>588</v>
      </c>
      <c r="B2" s="188"/>
      <c r="C2" s="188"/>
      <c r="D2" s="188"/>
      <c r="E2" s="188"/>
      <c r="F2" s="188"/>
      <c r="G2" s="188"/>
      <c r="H2" s="188"/>
      <c r="I2" s="188"/>
      <c r="J2" s="188"/>
      <c r="K2" s="188"/>
    </row>
    <row r="3" spans="1:12" ht="48" customHeight="1">
      <c r="A3" s="24" t="s">
        <v>143</v>
      </c>
      <c r="B3" s="24" t="s">
        <v>144</v>
      </c>
      <c r="C3" s="24" t="s">
        <v>145</v>
      </c>
      <c r="D3" s="24" t="s">
        <v>146</v>
      </c>
      <c r="E3" s="24" t="s">
        <v>147</v>
      </c>
      <c r="F3" s="24" t="s">
        <v>148</v>
      </c>
      <c r="G3" s="24" t="s">
        <v>149</v>
      </c>
      <c r="H3" s="24" t="s">
        <v>150</v>
      </c>
      <c r="I3" s="24" t="s">
        <v>151</v>
      </c>
      <c r="J3" s="24" t="s">
        <v>152</v>
      </c>
      <c r="K3" s="24" t="s">
        <v>153</v>
      </c>
      <c r="L3" s="24" t="s">
        <v>154</v>
      </c>
    </row>
    <row r="4" spans="1:12" ht="109.5">
      <c r="A4" s="190" t="s">
        <v>155</v>
      </c>
      <c r="B4" s="190" t="s">
        <v>156</v>
      </c>
      <c r="C4" s="25" t="s">
        <v>157</v>
      </c>
      <c r="D4" s="25" t="s">
        <v>15</v>
      </c>
      <c r="E4" s="25">
        <v>3</v>
      </c>
      <c r="F4" s="26" t="s">
        <v>158</v>
      </c>
      <c r="G4" s="25" t="s">
        <v>159</v>
      </c>
      <c r="H4" s="27" t="s">
        <v>160</v>
      </c>
      <c r="I4" s="55">
        <v>3</v>
      </c>
      <c r="J4" s="56">
        <f t="shared" ref="J4:J26" si="0">I4/E4</f>
        <v>1</v>
      </c>
      <c r="K4" s="57" t="s">
        <v>161</v>
      </c>
      <c r="L4" s="58"/>
    </row>
    <row r="5" spans="1:12" ht="84">
      <c r="A5" s="190"/>
      <c r="B5" s="190"/>
      <c r="C5" s="25" t="s">
        <v>162</v>
      </c>
      <c r="D5" s="25" t="s">
        <v>15</v>
      </c>
      <c r="E5" s="25">
        <v>3</v>
      </c>
      <c r="F5" s="26" t="s">
        <v>163</v>
      </c>
      <c r="G5" s="25" t="s">
        <v>164</v>
      </c>
      <c r="H5" s="27" t="s">
        <v>165</v>
      </c>
      <c r="I5" s="55">
        <v>3</v>
      </c>
      <c r="J5" s="56">
        <f t="shared" si="0"/>
        <v>1</v>
      </c>
      <c r="K5" s="57" t="s">
        <v>166</v>
      </c>
      <c r="L5" s="58"/>
    </row>
    <row r="6" spans="1:12" ht="69">
      <c r="A6" s="190"/>
      <c r="B6" s="190" t="s">
        <v>167</v>
      </c>
      <c r="C6" s="25" t="s">
        <v>168</v>
      </c>
      <c r="D6" s="25" t="s">
        <v>15</v>
      </c>
      <c r="E6" s="25">
        <v>3</v>
      </c>
      <c r="F6" s="26" t="s">
        <v>169</v>
      </c>
      <c r="G6" s="25" t="s">
        <v>170</v>
      </c>
      <c r="H6" s="27" t="s">
        <v>171</v>
      </c>
      <c r="I6" s="55">
        <f>3*3/4</f>
        <v>2.25</v>
      </c>
      <c r="J6" s="34">
        <f t="shared" si="0"/>
        <v>0.75</v>
      </c>
      <c r="K6" s="35" t="s">
        <v>172</v>
      </c>
      <c r="L6" s="58"/>
    </row>
    <row r="7" spans="1:12" ht="55.5">
      <c r="A7" s="190"/>
      <c r="B7" s="190"/>
      <c r="C7" s="25" t="s">
        <v>173</v>
      </c>
      <c r="D7" s="25" t="s">
        <v>15</v>
      </c>
      <c r="E7" s="25">
        <v>3</v>
      </c>
      <c r="F7" s="26" t="s">
        <v>174</v>
      </c>
      <c r="G7" s="25" t="s">
        <v>175</v>
      </c>
      <c r="H7" s="27" t="s">
        <v>176</v>
      </c>
      <c r="I7" s="55">
        <v>2</v>
      </c>
      <c r="J7" s="34">
        <f t="shared" si="0"/>
        <v>0.66666666666666663</v>
      </c>
      <c r="K7" s="35" t="s">
        <v>172</v>
      </c>
      <c r="L7" s="58"/>
    </row>
    <row r="8" spans="1:12" ht="69">
      <c r="A8" s="190"/>
      <c r="B8" s="190" t="s">
        <v>177</v>
      </c>
      <c r="C8" s="25" t="s">
        <v>178</v>
      </c>
      <c r="D8" s="25" t="s">
        <v>15</v>
      </c>
      <c r="E8" s="25">
        <v>4</v>
      </c>
      <c r="F8" s="26" t="s">
        <v>179</v>
      </c>
      <c r="G8" s="25" t="s">
        <v>180</v>
      </c>
      <c r="H8" s="27" t="s">
        <v>181</v>
      </c>
      <c r="I8" s="55">
        <v>4</v>
      </c>
      <c r="J8" s="56">
        <f t="shared" si="0"/>
        <v>1</v>
      </c>
      <c r="K8" s="57" t="s">
        <v>182</v>
      </c>
      <c r="L8" s="58"/>
    </row>
    <row r="9" spans="1:12" ht="58.5">
      <c r="A9" s="190"/>
      <c r="B9" s="190"/>
      <c r="C9" s="25" t="s">
        <v>183</v>
      </c>
      <c r="D9" s="25" t="s">
        <v>15</v>
      </c>
      <c r="E9" s="25">
        <v>4</v>
      </c>
      <c r="F9" s="26" t="s">
        <v>184</v>
      </c>
      <c r="G9" s="25" t="s">
        <v>170</v>
      </c>
      <c r="H9" s="27" t="s">
        <v>185</v>
      </c>
      <c r="I9" s="55">
        <v>4</v>
      </c>
      <c r="J9" s="56">
        <f t="shared" si="0"/>
        <v>1</v>
      </c>
      <c r="K9" s="57" t="s">
        <v>186</v>
      </c>
      <c r="L9" s="58"/>
    </row>
    <row r="10" spans="1:12" ht="42">
      <c r="A10" s="190" t="s">
        <v>187</v>
      </c>
      <c r="B10" s="190" t="s">
        <v>188</v>
      </c>
      <c r="C10" s="25" t="s">
        <v>189</v>
      </c>
      <c r="D10" s="25" t="s">
        <v>15</v>
      </c>
      <c r="E10" s="25">
        <v>2</v>
      </c>
      <c r="F10" s="26" t="s">
        <v>190</v>
      </c>
      <c r="G10" s="28">
        <v>1</v>
      </c>
      <c r="H10" s="27" t="s">
        <v>191</v>
      </c>
      <c r="I10" s="55">
        <v>2</v>
      </c>
      <c r="J10" s="56">
        <f t="shared" si="0"/>
        <v>1</v>
      </c>
      <c r="K10" s="59">
        <v>1</v>
      </c>
      <c r="L10" s="58"/>
    </row>
    <row r="11" spans="1:12" ht="43.5">
      <c r="A11" s="190"/>
      <c r="B11" s="190"/>
      <c r="C11" s="25" t="s">
        <v>192</v>
      </c>
      <c r="D11" s="25" t="s">
        <v>15</v>
      </c>
      <c r="E11" s="25">
        <v>2</v>
      </c>
      <c r="F11" s="26" t="s">
        <v>193</v>
      </c>
      <c r="G11" s="28">
        <v>1</v>
      </c>
      <c r="H11" s="26" t="s">
        <v>194</v>
      </c>
      <c r="I11" s="55">
        <v>2</v>
      </c>
      <c r="J11" s="56">
        <f t="shared" si="0"/>
        <v>1</v>
      </c>
      <c r="K11" s="59">
        <v>1</v>
      </c>
      <c r="L11" s="58"/>
    </row>
    <row r="12" spans="1:12" ht="111">
      <c r="A12" s="190"/>
      <c r="B12" s="190"/>
      <c r="C12" s="25" t="s">
        <v>195</v>
      </c>
      <c r="D12" s="25" t="s">
        <v>15</v>
      </c>
      <c r="E12" s="25">
        <v>4</v>
      </c>
      <c r="F12" s="26" t="s">
        <v>196</v>
      </c>
      <c r="G12" s="25" t="s">
        <v>197</v>
      </c>
      <c r="H12" s="27" t="s">
        <v>198</v>
      </c>
      <c r="I12" s="55">
        <v>4</v>
      </c>
      <c r="J12" s="56">
        <f t="shared" si="0"/>
        <v>1</v>
      </c>
      <c r="K12" s="57" t="s">
        <v>199</v>
      </c>
      <c r="L12" s="58"/>
    </row>
    <row r="13" spans="1:12" ht="87">
      <c r="A13" s="190"/>
      <c r="B13" s="190" t="s">
        <v>200</v>
      </c>
      <c r="C13" s="25" t="s">
        <v>201</v>
      </c>
      <c r="D13" s="25" t="s">
        <v>15</v>
      </c>
      <c r="E13" s="25">
        <v>6</v>
      </c>
      <c r="F13" s="26" t="s">
        <v>202</v>
      </c>
      <c r="G13" s="25" t="s">
        <v>203</v>
      </c>
      <c r="H13" s="26" t="s">
        <v>204</v>
      </c>
      <c r="I13" s="55">
        <v>5</v>
      </c>
      <c r="J13" s="56">
        <f t="shared" si="0"/>
        <v>0.83333333333333337</v>
      </c>
      <c r="K13" s="57" t="s">
        <v>205</v>
      </c>
      <c r="L13" s="58"/>
    </row>
    <row r="14" spans="1:12" ht="84">
      <c r="A14" s="190"/>
      <c r="B14" s="190"/>
      <c r="C14" s="25" t="s">
        <v>206</v>
      </c>
      <c r="D14" s="25" t="s">
        <v>15</v>
      </c>
      <c r="E14" s="25">
        <v>6</v>
      </c>
      <c r="F14" s="26" t="s">
        <v>207</v>
      </c>
      <c r="G14" s="25" t="s">
        <v>208</v>
      </c>
      <c r="H14" s="26" t="s">
        <v>209</v>
      </c>
      <c r="I14" s="55">
        <v>5</v>
      </c>
      <c r="J14" s="56">
        <f t="shared" si="0"/>
        <v>0.83333333333333337</v>
      </c>
      <c r="K14" s="57" t="s">
        <v>210</v>
      </c>
      <c r="L14" s="58"/>
    </row>
    <row r="15" spans="1:12" ht="109.5">
      <c r="A15" s="190" t="s">
        <v>211</v>
      </c>
      <c r="B15" s="190" t="s">
        <v>212</v>
      </c>
      <c r="C15" s="25" t="s">
        <v>213</v>
      </c>
      <c r="D15" s="25" t="s">
        <v>15</v>
      </c>
      <c r="E15" s="25">
        <v>5</v>
      </c>
      <c r="F15" s="26" t="s">
        <v>214</v>
      </c>
      <c r="G15" s="28">
        <v>1</v>
      </c>
      <c r="H15" s="27" t="s">
        <v>215</v>
      </c>
      <c r="I15" s="60">
        <f>E15*0.95</f>
        <v>4.75</v>
      </c>
      <c r="J15" s="61">
        <f t="shared" si="0"/>
        <v>0.95</v>
      </c>
      <c r="K15" s="62">
        <f>215/217</f>
        <v>0.99078341013824889</v>
      </c>
      <c r="L15" s="58"/>
    </row>
    <row r="16" spans="1:12" ht="43.5">
      <c r="A16" s="190"/>
      <c r="B16" s="190"/>
      <c r="C16" s="29" t="s">
        <v>216</v>
      </c>
      <c r="D16" s="25" t="s">
        <v>15</v>
      </c>
      <c r="E16" s="29">
        <v>5</v>
      </c>
      <c r="F16" s="26" t="s">
        <v>217</v>
      </c>
      <c r="G16" s="30">
        <v>0</v>
      </c>
      <c r="H16" s="27" t="s">
        <v>218</v>
      </c>
      <c r="I16" s="55">
        <v>4.5</v>
      </c>
      <c r="J16" s="56">
        <f t="shared" si="0"/>
        <v>0.9</v>
      </c>
      <c r="K16" s="59">
        <f>(215-219)/219</f>
        <v>-1.8264840182648401E-2</v>
      </c>
      <c r="L16" s="58"/>
    </row>
    <row r="17" spans="1:12" ht="124.5">
      <c r="A17" s="190"/>
      <c r="B17" s="31" t="s">
        <v>219</v>
      </c>
      <c r="C17" s="25" t="s">
        <v>220</v>
      </c>
      <c r="D17" s="25" t="s">
        <v>15</v>
      </c>
      <c r="E17" s="25">
        <v>5</v>
      </c>
      <c r="F17" s="26" t="s">
        <v>221</v>
      </c>
      <c r="G17" s="28">
        <v>1</v>
      </c>
      <c r="H17" s="27" t="s">
        <v>222</v>
      </c>
      <c r="I17" s="55">
        <v>5</v>
      </c>
      <c r="J17" s="56">
        <f t="shared" si="0"/>
        <v>1</v>
      </c>
      <c r="K17" s="57">
        <v>1</v>
      </c>
      <c r="L17" s="58"/>
    </row>
    <row r="18" spans="1:12" ht="57">
      <c r="A18" s="190"/>
      <c r="B18" s="31" t="s">
        <v>223</v>
      </c>
      <c r="C18" s="25" t="s">
        <v>224</v>
      </c>
      <c r="D18" s="25" t="s">
        <v>15</v>
      </c>
      <c r="E18" s="25">
        <v>5</v>
      </c>
      <c r="F18" s="26" t="s">
        <v>225</v>
      </c>
      <c r="G18" s="28">
        <v>1</v>
      </c>
      <c r="H18" s="27" t="s">
        <v>226</v>
      </c>
      <c r="I18" s="63">
        <v>5</v>
      </c>
      <c r="J18" s="56">
        <f t="shared" si="0"/>
        <v>1</v>
      </c>
      <c r="K18" s="57">
        <v>1</v>
      </c>
      <c r="L18" s="58"/>
    </row>
    <row r="19" spans="1:12" ht="111">
      <c r="A19" s="190"/>
      <c r="B19" s="31" t="s">
        <v>227</v>
      </c>
      <c r="C19" s="25" t="s">
        <v>228</v>
      </c>
      <c r="D19" s="25" t="s">
        <v>15</v>
      </c>
      <c r="E19" s="25">
        <v>5</v>
      </c>
      <c r="F19" s="26" t="s">
        <v>229</v>
      </c>
      <c r="G19" s="25" t="s">
        <v>78</v>
      </c>
      <c r="H19" s="27" t="s">
        <v>230</v>
      </c>
      <c r="I19" s="55">
        <v>5</v>
      </c>
      <c r="J19" s="56">
        <f t="shared" si="0"/>
        <v>1</v>
      </c>
      <c r="K19" s="57" t="s">
        <v>231</v>
      </c>
      <c r="L19" s="58"/>
    </row>
    <row r="20" spans="1:12" s="53" customFormat="1" ht="38.25" customHeight="1">
      <c r="A20" s="190" t="s">
        <v>232</v>
      </c>
      <c r="B20" s="191" t="s">
        <v>233</v>
      </c>
      <c r="C20" s="191" t="s">
        <v>234</v>
      </c>
      <c r="D20" s="25" t="s">
        <v>235</v>
      </c>
      <c r="E20" s="25">
        <v>10</v>
      </c>
      <c r="F20" s="26" t="s">
        <v>236</v>
      </c>
      <c r="G20" s="25" t="s">
        <v>237</v>
      </c>
      <c r="H20" s="27" t="s">
        <v>238</v>
      </c>
      <c r="I20" s="25">
        <v>10</v>
      </c>
      <c r="J20" s="34">
        <f t="shared" si="0"/>
        <v>1</v>
      </c>
      <c r="K20" s="36">
        <v>0.124</v>
      </c>
      <c r="L20" s="64"/>
    </row>
    <row r="21" spans="1:12" s="53" customFormat="1" ht="38.25" customHeight="1">
      <c r="A21" s="190"/>
      <c r="B21" s="192"/>
      <c r="C21" s="193"/>
      <c r="D21" s="25" t="s">
        <v>239</v>
      </c>
      <c r="E21" s="25">
        <v>6</v>
      </c>
      <c r="F21" s="26" t="s">
        <v>240</v>
      </c>
      <c r="G21" s="25" t="s">
        <v>241</v>
      </c>
      <c r="H21" s="26" t="s">
        <v>242</v>
      </c>
      <c r="I21" s="65">
        <v>6</v>
      </c>
      <c r="J21" s="34">
        <f t="shared" si="0"/>
        <v>1</v>
      </c>
      <c r="K21" s="36">
        <v>5.5E-2</v>
      </c>
      <c r="L21" s="26"/>
    </row>
    <row r="22" spans="1:12" s="53" customFormat="1" ht="38.25" customHeight="1">
      <c r="A22" s="190"/>
      <c r="B22" s="192"/>
      <c r="C22" s="192" t="s">
        <v>243</v>
      </c>
      <c r="D22" s="32" t="s">
        <v>244</v>
      </c>
      <c r="E22" s="25">
        <v>7</v>
      </c>
      <c r="F22" s="54" t="s">
        <v>245</v>
      </c>
      <c r="G22" s="28" t="s">
        <v>246</v>
      </c>
      <c r="H22" s="7" t="s">
        <v>589</v>
      </c>
      <c r="I22" s="25">
        <f>7-7*2*10%</f>
        <v>5.6</v>
      </c>
      <c r="J22" s="34">
        <f t="shared" si="0"/>
        <v>0.79999999999999993</v>
      </c>
      <c r="K22" s="66" t="s">
        <v>590</v>
      </c>
      <c r="L22" s="67">
        <f>(215-219)/219</f>
        <v>-1.8264840182648401E-2</v>
      </c>
    </row>
    <row r="23" spans="1:12" s="53" customFormat="1" ht="38.25" customHeight="1">
      <c r="A23" s="190"/>
      <c r="B23" s="192"/>
      <c r="C23" s="192"/>
      <c r="D23" s="25" t="s">
        <v>248</v>
      </c>
      <c r="E23" s="25">
        <v>2</v>
      </c>
      <c r="F23" s="26" t="s">
        <v>249</v>
      </c>
      <c r="G23" s="28" t="s">
        <v>250</v>
      </c>
      <c r="H23" s="26" t="s">
        <v>251</v>
      </c>
      <c r="I23" s="25">
        <v>1.91</v>
      </c>
      <c r="J23" s="34">
        <f t="shared" si="0"/>
        <v>0.95499999999999996</v>
      </c>
      <c r="K23" s="36">
        <v>0.95409999999999995</v>
      </c>
      <c r="L23" s="64"/>
    </row>
    <row r="24" spans="1:12" s="53" customFormat="1" ht="44.25" customHeight="1">
      <c r="A24" s="190"/>
      <c r="B24" s="190" t="s">
        <v>252</v>
      </c>
      <c r="C24" s="25" t="s">
        <v>253</v>
      </c>
      <c r="D24" s="25" t="s">
        <v>15</v>
      </c>
      <c r="E24" s="25">
        <v>1</v>
      </c>
      <c r="F24" s="26" t="s">
        <v>254</v>
      </c>
      <c r="G24" s="25" t="s">
        <v>255</v>
      </c>
      <c r="H24" s="27" t="s">
        <v>256</v>
      </c>
      <c r="I24" s="25">
        <v>0.75</v>
      </c>
      <c r="J24" s="34">
        <f t="shared" si="0"/>
        <v>0.75</v>
      </c>
      <c r="K24" s="35" t="s">
        <v>257</v>
      </c>
      <c r="L24" s="64"/>
    </row>
    <row r="25" spans="1:12" s="53" customFormat="1" ht="44.25" customHeight="1">
      <c r="A25" s="190"/>
      <c r="B25" s="190"/>
      <c r="C25" s="25" t="s">
        <v>258</v>
      </c>
      <c r="D25" s="25" t="s">
        <v>15</v>
      </c>
      <c r="E25" s="25">
        <v>1</v>
      </c>
      <c r="F25" s="26" t="s">
        <v>259</v>
      </c>
      <c r="G25" s="25" t="s">
        <v>255</v>
      </c>
      <c r="H25" s="27" t="s">
        <v>260</v>
      </c>
      <c r="I25" s="25">
        <v>0.5</v>
      </c>
      <c r="J25" s="34">
        <f t="shared" si="0"/>
        <v>0.5</v>
      </c>
      <c r="K25" s="35" t="s">
        <v>257</v>
      </c>
      <c r="L25" s="64"/>
    </row>
    <row r="26" spans="1:12" s="53" customFormat="1" ht="44.25" customHeight="1">
      <c r="A26" s="190"/>
      <c r="B26" s="25" t="s">
        <v>261</v>
      </c>
      <c r="C26" s="25" t="s">
        <v>262</v>
      </c>
      <c r="D26" s="25" t="s">
        <v>263</v>
      </c>
      <c r="E26" s="25">
        <v>8</v>
      </c>
      <c r="F26" s="26" t="s">
        <v>264</v>
      </c>
      <c r="G26" s="28">
        <v>1</v>
      </c>
      <c r="H26" s="6" t="s">
        <v>265</v>
      </c>
      <c r="I26" s="25">
        <v>7.24</v>
      </c>
      <c r="J26" s="34">
        <f t="shared" si="0"/>
        <v>0.90500000000000003</v>
      </c>
      <c r="K26" s="42">
        <v>0.98089999999999999</v>
      </c>
      <c r="L26" s="64"/>
    </row>
    <row r="27" spans="1:12" ht="25.5" customHeight="1">
      <c r="A27" s="189" t="s">
        <v>266</v>
      </c>
      <c r="B27" s="189"/>
      <c r="C27" s="189"/>
      <c r="D27" s="189"/>
      <c r="E27" s="24">
        <f>SUM(E4:E26)</f>
        <v>100</v>
      </c>
      <c r="F27" s="33"/>
      <c r="G27" s="24"/>
      <c r="H27" s="24"/>
      <c r="I27" s="49">
        <f>SUM(I4:I26)</f>
        <v>92.499999999999986</v>
      </c>
      <c r="J27" s="24"/>
      <c r="K27" s="50"/>
      <c r="L27" s="58"/>
    </row>
  </sheetData>
  <mergeCells count="16">
    <mergeCell ref="A2:K2"/>
    <mergeCell ref="A27:D27"/>
    <mergeCell ref="A4:A9"/>
    <mergeCell ref="A10:A14"/>
    <mergeCell ref="A15:A19"/>
    <mergeCell ref="A20:A26"/>
    <mergeCell ref="B4:B5"/>
    <mergeCell ref="B6:B7"/>
    <mergeCell ref="B8:B9"/>
    <mergeCell ref="B10:B12"/>
    <mergeCell ref="B13:B14"/>
    <mergeCell ref="B15:B16"/>
    <mergeCell ref="B20:B23"/>
    <mergeCell ref="B24:B25"/>
    <mergeCell ref="C20:C21"/>
    <mergeCell ref="C22:C23"/>
  </mergeCells>
  <phoneticPr fontId="47" type="noConversion"/>
  <printOptions horizontalCentered="1"/>
  <pageMargins left="0.39370078740157499" right="0.39370078740157499" top="0.35433070866141703" bottom="0.35433070866141703" header="0.31496062992126" footer="0.118110236220472"/>
  <pageSetup paperSize="9" scale="75" fitToHeight="0" orientation="landscape"/>
  <headerFooter>
    <oddFooter>&amp;C第 &amp;P 页，共 &amp;N 页</oddFooter>
  </headerFooter>
</worksheet>
</file>

<file path=xl/worksheets/sheet12.xml><?xml version="1.0" encoding="utf-8"?>
<worksheet xmlns="http://schemas.openxmlformats.org/spreadsheetml/2006/main" xmlns:r="http://schemas.openxmlformats.org/officeDocument/2006/relationships">
  <sheetPr>
    <pageSetUpPr fitToPage="1"/>
  </sheetPr>
  <dimension ref="A2:L28"/>
  <sheetViews>
    <sheetView workbookViewId="0">
      <pane xSplit="4" ySplit="3" topLeftCell="G26" activePane="bottomRight" state="frozen"/>
      <selection pane="topRight"/>
      <selection pane="bottomLeft"/>
      <selection pane="bottomRight" activeCell="L1" sqref="L1:L1048576"/>
    </sheetView>
  </sheetViews>
  <sheetFormatPr defaultColWidth="9" defaultRowHeight="13.5"/>
  <cols>
    <col min="1" max="1" width="8.75" style="1" customWidth="1"/>
    <col min="2" max="2" width="9.25" style="2" customWidth="1"/>
    <col min="3" max="3" width="11.875" style="2" customWidth="1"/>
    <col min="4" max="4" width="14.125" style="2" customWidth="1"/>
    <col min="5" max="5" width="6.125" style="2" customWidth="1"/>
    <col min="6" max="6" width="40.625" style="3" customWidth="1"/>
    <col min="7" max="7" width="9.5" style="2" customWidth="1"/>
    <col min="8" max="8" width="53.5" style="1" customWidth="1"/>
    <col min="9" max="10" width="8.75" style="1" customWidth="1"/>
    <col min="11" max="11" width="6.25" style="1" customWidth="1"/>
    <col min="12" max="12" width="12.5" style="1"/>
    <col min="13" max="16384" width="9" style="1"/>
  </cols>
  <sheetData>
    <row r="2" spans="1:12" ht="42.75" customHeight="1">
      <c r="A2" s="187" t="s">
        <v>591</v>
      </c>
      <c r="B2" s="187"/>
      <c r="C2" s="187"/>
      <c r="D2" s="187"/>
      <c r="E2" s="187"/>
      <c r="F2" s="187"/>
      <c r="G2" s="187"/>
      <c r="H2" s="187"/>
      <c r="I2" s="187"/>
      <c r="J2" s="187"/>
      <c r="K2" s="187"/>
    </row>
    <row r="3" spans="1:12" ht="48" customHeight="1">
      <c r="A3" s="19" t="s">
        <v>2</v>
      </c>
      <c r="B3" s="19" t="s">
        <v>3</v>
      </c>
      <c r="C3" s="19" t="s">
        <v>4</v>
      </c>
      <c r="D3" s="19" t="s">
        <v>5</v>
      </c>
      <c r="E3" s="19" t="s">
        <v>6</v>
      </c>
      <c r="F3" s="19" t="s">
        <v>7</v>
      </c>
      <c r="G3" s="19" t="s">
        <v>8</v>
      </c>
      <c r="H3" s="19" t="s">
        <v>9</v>
      </c>
      <c r="I3" s="19" t="s">
        <v>268</v>
      </c>
      <c r="J3" s="4" t="s">
        <v>10</v>
      </c>
      <c r="K3" s="4" t="s">
        <v>11</v>
      </c>
    </row>
    <row r="4" spans="1:12" ht="125.25" customHeight="1">
      <c r="A4" s="196" t="s">
        <v>12</v>
      </c>
      <c r="B4" s="196" t="s">
        <v>269</v>
      </c>
      <c r="C4" s="5" t="s">
        <v>14</v>
      </c>
      <c r="D4" s="5" t="s">
        <v>15</v>
      </c>
      <c r="E4" s="5">
        <v>3</v>
      </c>
      <c r="F4" s="6" t="s">
        <v>16</v>
      </c>
      <c r="G4" s="5" t="s">
        <v>17</v>
      </c>
      <c r="H4" s="7" t="s">
        <v>18</v>
      </c>
      <c r="I4" s="7"/>
      <c r="J4" s="5">
        <v>3</v>
      </c>
      <c r="K4" s="14"/>
    </row>
    <row r="5" spans="1:12" ht="89.1" customHeight="1">
      <c r="A5" s="196"/>
      <c r="B5" s="196"/>
      <c r="C5" s="5" t="s">
        <v>19</v>
      </c>
      <c r="D5" s="5" t="s">
        <v>15</v>
      </c>
      <c r="E5" s="5">
        <v>3</v>
      </c>
      <c r="F5" s="6" t="s">
        <v>20</v>
      </c>
      <c r="G5" s="5" t="s">
        <v>21</v>
      </c>
      <c r="H5" s="7" t="s">
        <v>22</v>
      </c>
      <c r="I5" s="7"/>
      <c r="J5" s="5">
        <v>3</v>
      </c>
      <c r="K5" s="14"/>
    </row>
    <row r="6" spans="1:12" ht="81.75" customHeight="1">
      <c r="A6" s="196"/>
      <c r="B6" s="196" t="s">
        <v>270</v>
      </c>
      <c r="C6" s="5" t="s">
        <v>24</v>
      </c>
      <c r="D6" s="5" t="s">
        <v>15</v>
      </c>
      <c r="E6" s="5">
        <v>3</v>
      </c>
      <c r="F6" s="6" t="s">
        <v>25</v>
      </c>
      <c r="G6" s="5" t="s">
        <v>26</v>
      </c>
      <c r="H6" s="7" t="s">
        <v>27</v>
      </c>
      <c r="I6" s="7"/>
      <c r="J6" s="15">
        <v>2.25</v>
      </c>
      <c r="K6" s="14"/>
    </row>
    <row r="7" spans="1:12" ht="92.25" customHeight="1">
      <c r="A7" s="196"/>
      <c r="B7" s="196"/>
      <c r="C7" s="5" t="s">
        <v>28</v>
      </c>
      <c r="D7" s="5" t="s">
        <v>15</v>
      </c>
      <c r="E7" s="5">
        <v>3</v>
      </c>
      <c r="F7" s="6" t="s">
        <v>29</v>
      </c>
      <c r="G7" s="5" t="s">
        <v>30</v>
      </c>
      <c r="H7" s="7" t="s">
        <v>31</v>
      </c>
      <c r="I7" s="7"/>
      <c r="J7" s="15">
        <v>2</v>
      </c>
      <c r="K7" s="14"/>
    </row>
    <row r="8" spans="1:12" ht="72" customHeight="1">
      <c r="A8" s="196"/>
      <c r="B8" s="196" t="s">
        <v>271</v>
      </c>
      <c r="C8" s="5" t="s">
        <v>33</v>
      </c>
      <c r="D8" s="5" t="s">
        <v>15</v>
      </c>
      <c r="E8" s="5">
        <v>4</v>
      </c>
      <c r="F8" s="6" t="s">
        <v>34</v>
      </c>
      <c r="G8" s="5" t="s">
        <v>35</v>
      </c>
      <c r="H8" s="7" t="s">
        <v>36</v>
      </c>
      <c r="I8" s="7"/>
      <c r="J8" s="5">
        <v>4</v>
      </c>
      <c r="K8" s="14"/>
    </row>
    <row r="9" spans="1:12" ht="69.75" customHeight="1">
      <c r="A9" s="196"/>
      <c r="B9" s="196"/>
      <c r="C9" s="5" t="s">
        <v>37</v>
      </c>
      <c r="D9" s="5" t="s">
        <v>15</v>
      </c>
      <c r="E9" s="5">
        <v>4</v>
      </c>
      <c r="F9" s="6" t="s">
        <v>38</v>
      </c>
      <c r="G9" s="5" t="s">
        <v>26</v>
      </c>
      <c r="H9" s="7" t="s">
        <v>39</v>
      </c>
      <c r="I9" s="7"/>
      <c r="J9" s="5">
        <v>4</v>
      </c>
      <c r="K9" s="14"/>
    </row>
    <row r="10" spans="1:12" ht="73.5" customHeight="1">
      <c r="A10" s="196" t="s">
        <v>40</v>
      </c>
      <c r="B10" s="196" t="s">
        <v>272</v>
      </c>
      <c r="C10" s="5" t="s">
        <v>42</v>
      </c>
      <c r="D10" s="5" t="s">
        <v>15</v>
      </c>
      <c r="E10" s="5">
        <v>2</v>
      </c>
      <c r="F10" s="6" t="s">
        <v>273</v>
      </c>
      <c r="G10" s="8">
        <v>1</v>
      </c>
      <c r="H10" s="7" t="s">
        <v>44</v>
      </c>
      <c r="I10" s="7"/>
      <c r="J10" s="16">
        <f>2-2*0.05*(100-94.48)</f>
        <v>1.4480000000000004</v>
      </c>
      <c r="K10" s="14"/>
    </row>
    <row r="11" spans="1:12" ht="58.5" customHeight="1">
      <c r="A11" s="196"/>
      <c r="B11" s="196"/>
      <c r="C11" s="5" t="s">
        <v>45</v>
      </c>
      <c r="D11" s="5" t="s">
        <v>15</v>
      </c>
      <c r="E11" s="5">
        <v>2</v>
      </c>
      <c r="F11" s="6" t="s">
        <v>46</v>
      </c>
      <c r="G11" s="8">
        <v>1</v>
      </c>
      <c r="H11" s="6" t="s">
        <v>47</v>
      </c>
      <c r="I11" s="6"/>
      <c r="J11" s="16">
        <v>2</v>
      </c>
      <c r="K11" s="14"/>
    </row>
    <row r="12" spans="1:12" ht="114.95" customHeight="1">
      <c r="A12" s="196"/>
      <c r="B12" s="196"/>
      <c r="C12" s="5" t="s">
        <v>48</v>
      </c>
      <c r="D12" s="5" t="s">
        <v>15</v>
      </c>
      <c r="E12" s="5">
        <v>4</v>
      </c>
      <c r="F12" s="6" t="s">
        <v>49</v>
      </c>
      <c r="G12" s="5" t="s">
        <v>50</v>
      </c>
      <c r="H12" s="7" t="s">
        <v>274</v>
      </c>
      <c r="I12" s="7"/>
      <c r="J12" s="5">
        <v>4</v>
      </c>
      <c r="K12" s="14"/>
    </row>
    <row r="13" spans="1:12" ht="90" customHeight="1">
      <c r="A13" s="196"/>
      <c r="B13" s="196" t="s">
        <v>275</v>
      </c>
      <c r="C13" s="5" t="s">
        <v>53</v>
      </c>
      <c r="D13" s="5" t="s">
        <v>15</v>
      </c>
      <c r="E13" s="5">
        <v>6</v>
      </c>
      <c r="F13" s="6" t="s">
        <v>54</v>
      </c>
      <c r="G13" s="5" t="s">
        <v>55</v>
      </c>
      <c r="H13" s="6" t="s">
        <v>276</v>
      </c>
      <c r="I13" s="7"/>
      <c r="J13" s="15">
        <v>5</v>
      </c>
      <c r="K13" s="14"/>
    </row>
    <row r="14" spans="1:12" ht="148.5">
      <c r="A14" s="196"/>
      <c r="B14" s="196"/>
      <c r="C14" s="5" t="s">
        <v>57</v>
      </c>
      <c r="D14" s="5" t="s">
        <v>15</v>
      </c>
      <c r="E14" s="5">
        <v>6</v>
      </c>
      <c r="F14" s="6" t="s">
        <v>58</v>
      </c>
      <c r="G14" s="5" t="s">
        <v>59</v>
      </c>
      <c r="H14" s="6" t="s">
        <v>60</v>
      </c>
      <c r="I14" s="7"/>
      <c r="J14" s="15">
        <v>4</v>
      </c>
      <c r="K14" s="14"/>
    </row>
    <row r="15" spans="1:12" ht="138" customHeight="1">
      <c r="A15" s="196" t="s">
        <v>61</v>
      </c>
      <c r="B15" s="196" t="s">
        <v>62</v>
      </c>
      <c r="C15" s="5" t="s">
        <v>63</v>
      </c>
      <c r="D15" s="5" t="s">
        <v>15</v>
      </c>
      <c r="E15" s="5">
        <v>5</v>
      </c>
      <c r="F15" s="6" t="s">
        <v>64</v>
      </c>
      <c r="G15" s="8">
        <v>1</v>
      </c>
      <c r="H15" s="7" t="s">
        <v>278</v>
      </c>
      <c r="I15" s="7"/>
      <c r="J15" s="16">
        <f>5-5*0.05*(100-98.18)</f>
        <v>4.5450000000000017</v>
      </c>
      <c r="K15" s="14"/>
    </row>
    <row r="16" spans="1:12" ht="51.95" customHeight="1">
      <c r="A16" s="196"/>
      <c r="B16" s="196"/>
      <c r="C16" s="9" t="s">
        <v>66</v>
      </c>
      <c r="D16" s="5" t="s">
        <v>15</v>
      </c>
      <c r="E16" s="9">
        <v>5</v>
      </c>
      <c r="F16" s="6" t="s">
        <v>279</v>
      </c>
      <c r="G16" s="10">
        <v>0</v>
      </c>
      <c r="H16" s="7" t="s">
        <v>280</v>
      </c>
      <c r="I16" s="7"/>
      <c r="J16" s="16">
        <f>5-5*0.05*12.9</f>
        <v>1.7749999999999999</v>
      </c>
      <c r="K16" s="14"/>
      <c r="L16" s="20">
        <f>(54-62)/62</f>
        <v>-0.12903225806451613</v>
      </c>
    </row>
    <row r="17" spans="1:12" ht="126" customHeight="1">
      <c r="A17" s="196"/>
      <c r="B17" s="12" t="s">
        <v>281</v>
      </c>
      <c r="C17" s="5" t="s">
        <v>70</v>
      </c>
      <c r="D17" s="5" t="s">
        <v>15</v>
      </c>
      <c r="E17" s="5">
        <v>5</v>
      </c>
      <c r="F17" s="6" t="s">
        <v>282</v>
      </c>
      <c r="G17" s="8">
        <v>1</v>
      </c>
      <c r="H17" s="7" t="s">
        <v>283</v>
      </c>
      <c r="I17" s="7"/>
      <c r="J17" s="5">
        <v>5</v>
      </c>
      <c r="K17" s="14"/>
    </row>
    <row r="18" spans="1:12" ht="75" customHeight="1">
      <c r="A18" s="196"/>
      <c r="B18" s="12" t="s">
        <v>72</v>
      </c>
      <c r="C18" s="5" t="s">
        <v>73</v>
      </c>
      <c r="D18" s="5" t="s">
        <v>15</v>
      </c>
      <c r="E18" s="5">
        <v>5</v>
      </c>
      <c r="F18" s="6" t="s">
        <v>74</v>
      </c>
      <c r="G18" s="8">
        <v>1</v>
      </c>
      <c r="H18" s="7" t="s">
        <v>284</v>
      </c>
      <c r="I18" s="7"/>
      <c r="J18" s="5">
        <v>5</v>
      </c>
      <c r="K18" s="14"/>
    </row>
    <row r="19" spans="1:12" ht="119.1" customHeight="1">
      <c r="A19" s="196"/>
      <c r="B19" s="12" t="s">
        <v>75</v>
      </c>
      <c r="C19" s="5" t="s">
        <v>76</v>
      </c>
      <c r="D19" s="5" t="s">
        <v>15</v>
      </c>
      <c r="E19" s="5">
        <v>5</v>
      </c>
      <c r="F19" s="6" t="s">
        <v>77</v>
      </c>
      <c r="G19" s="5" t="s">
        <v>78</v>
      </c>
      <c r="H19" s="7" t="s">
        <v>285</v>
      </c>
      <c r="I19" s="7"/>
      <c r="J19" s="5">
        <v>5</v>
      </c>
      <c r="K19" s="14"/>
    </row>
    <row r="20" spans="1:12" ht="51" customHeight="1">
      <c r="A20" s="196" t="s">
        <v>79</v>
      </c>
      <c r="B20" s="196" t="s">
        <v>80</v>
      </c>
      <c r="C20" s="194" t="s">
        <v>81</v>
      </c>
      <c r="D20" s="5" t="s">
        <v>592</v>
      </c>
      <c r="E20" s="5">
        <v>10</v>
      </c>
      <c r="F20" s="6" t="s">
        <v>593</v>
      </c>
      <c r="G20" s="5" t="s">
        <v>594</v>
      </c>
      <c r="H20" s="6" t="s">
        <v>595</v>
      </c>
      <c r="I20" s="194" t="s">
        <v>290</v>
      </c>
      <c r="J20" s="16">
        <f>10*0.8+(8-3)*0.1</f>
        <v>8.5</v>
      </c>
      <c r="K20" s="14"/>
    </row>
    <row r="21" spans="1:12" ht="41.25" customHeight="1">
      <c r="A21" s="196"/>
      <c r="B21" s="196"/>
      <c r="C21" s="195"/>
      <c r="D21" s="5" t="s">
        <v>596</v>
      </c>
      <c r="E21" s="5">
        <v>6</v>
      </c>
      <c r="F21" s="6" t="s">
        <v>597</v>
      </c>
      <c r="G21" s="5" t="s">
        <v>598</v>
      </c>
      <c r="H21" s="6" t="s">
        <v>599</v>
      </c>
      <c r="I21" s="195"/>
      <c r="J21" s="52">
        <v>6</v>
      </c>
      <c r="K21" s="14"/>
    </row>
    <row r="22" spans="1:12" ht="41.25" customHeight="1">
      <c r="A22" s="196"/>
      <c r="B22" s="196"/>
      <c r="C22" s="196" t="s">
        <v>86</v>
      </c>
      <c r="D22" s="5" t="s">
        <v>413</v>
      </c>
      <c r="E22" s="5">
        <v>5</v>
      </c>
      <c r="F22" s="6" t="s">
        <v>414</v>
      </c>
      <c r="G22" s="5" t="s">
        <v>15</v>
      </c>
      <c r="H22" s="12" t="s">
        <v>600</v>
      </c>
      <c r="I22" s="195"/>
      <c r="J22" s="16">
        <f>5-5*0.01*(100-93.62)</f>
        <v>4.681</v>
      </c>
      <c r="K22" s="14"/>
      <c r="L22" s="20">
        <v>0.93623999999999996</v>
      </c>
    </row>
    <row r="23" spans="1:12" ht="41.25" customHeight="1">
      <c r="A23" s="196"/>
      <c r="B23" s="196"/>
      <c r="C23" s="196"/>
      <c r="D23" s="5" t="s">
        <v>305</v>
      </c>
      <c r="E23" s="5">
        <v>2</v>
      </c>
      <c r="F23" s="6" t="s">
        <v>306</v>
      </c>
      <c r="G23" s="8" t="s">
        <v>307</v>
      </c>
      <c r="H23" s="12" t="s">
        <v>308</v>
      </c>
      <c r="I23" s="197"/>
      <c r="J23" s="16">
        <v>1.91</v>
      </c>
      <c r="K23" s="14"/>
      <c r="L23" s="1" t="s">
        <v>309</v>
      </c>
    </row>
    <row r="24" spans="1:12" ht="41.25" customHeight="1">
      <c r="A24" s="196"/>
      <c r="B24" s="196"/>
      <c r="C24" s="5" t="s">
        <v>91</v>
      </c>
      <c r="D24" s="5" t="s">
        <v>310</v>
      </c>
      <c r="E24" s="5">
        <v>2</v>
      </c>
      <c r="F24" s="6" t="s">
        <v>311</v>
      </c>
      <c r="G24" s="5">
        <v>0</v>
      </c>
      <c r="H24" s="6" t="s">
        <v>601</v>
      </c>
      <c r="I24" s="6"/>
      <c r="J24" s="5">
        <v>2</v>
      </c>
      <c r="K24" s="14"/>
    </row>
    <row r="25" spans="1:12" ht="51" customHeight="1">
      <c r="A25" s="196"/>
      <c r="B25" s="196" t="s">
        <v>96</v>
      </c>
      <c r="C25" s="5" t="s">
        <v>97</v>
      </c>
      <c r="D25" s="5" t="s">
        <v>15</v>
      </c>
      <c r="E25" s="5">
        <v>1</v>
      </c>
      <c r="F25" s="6" t="s">
        <v>98</v>
      </c>
      <c r="G25" s="5" t="s">
        <v>313</v>
      </c>
      <c r="H25" s="7" t="s">
        <v>100</v>
      </c>
      <c r="I25" s="7"/>
      <c r="J25" s="5">
        <v>0.75</v>
      </c>
      <c r="K25" s="14"/>
    </row>
    <row r="26" spans="1:12" ht="39.75" customHeight="1">
      <c r="A26" s="196"/>
      <c r="B26" s="196"/>
      <c r="C26" s="5" t="s">
        <v>101</v>
      </c>
      <c r="D26" s="5" t="s">
        <v>15</v>
      </c>
      <c r="E26" s="5">
        <v>1</v>
      </c>
      <c r="F26" s="6" t="s">
        <v>102</v>
      </c>
      <c r="G26" s="5" t="s">
        <v>313</v>
      </c>
      <c r="H26" s="7" t="s">
        <v>103</v>
      </c>
      <c r="I26" s="7"/>
      <c r="J26" s="5">
        <v>0.5</v>
      </c>
      <c r="K26" s="14"/>
    </row>
    <row r="27" spans="1:12" ht="44.1" customHeight="1">
      <c r="A27" s="196"/>
      <c r="B27" s="5" t="s">
        <v>104</v>
      </c>
      <c r="C27" s="5" t="s">
        <v>105</v>
      </c>
      <c r="D27" s="5" t="s">
        <v>314</v>
      </c>
      <c r="E27" s="5">
        <v>8</v>
      </c>
      <c r="F27" s="6" t="s">
        <v>315</v>
      </c>
      <c r="G27" s="8">
        <v>1</v>
      </c>
      <c r="H27" s="6" t="s">
        <v>316</v>
      </c>
      <c r="I27" s="6"/>
      <c r="J27" s="16">
        <v>7.45</v>
      </c>
      <c r="K27" s="14"/>
    </row>
    <row r="28" spans="1:12" ht="25.5" customHeight="1">
      <c r="A28" s="198" t="s">
        <v>108</v>
      </c>
      <c r="B28" s="198"/>
      <c r="C28" s="198"/>
      <c r="D28" s="198"/>
      <c r="E28" s="4">
        <f>SUM(E4:E27)</f>
        <v>100</v>
      </c>
      <c r="F28" s="13"/>
      <c r="G28" s="4"/>
      <c r="H28" s="4"/>
      <c r="I28" s="4"/>
      <c r="J28" s="17">
        <f>SUM(J4:J27)</f>
        <v>87.808999999999997</v>
      </c>
      <c r="K28" s="18"/>
    </row>
  </sheetData>
  <mergeCells count="17">
    <mergeCell ref="B25:B26"/>
    <mergeCell ref="C20:C21"/>
    <mergeCell ref="C22:C23"/>
    <mergeCell ref="I20:I23"/>
    <mergeCell ref="A2:K2"/>
    <mergeCell ref="A28:D28"/>
    <mergeCell ref="A4:A9"/>
    <mergeCell ref="A10:A14"/>
    <mergeCell ref="A15:A19"/>
    <mergeCell ref="A20:A27"/>
    <mergeCell ref="B4:B5"/>
    <mergeCell ref="B6:B7"/>
    <mergeCell ref="B8:B9"/>
    <mergeCell ref="B10:B12"/>
    <mergeCell ref="B13:B14"/>
    <mergeCell ref="B15:B16"/>
    <mergeCell ref="B20:B24"/>
  </mergeCells>
  <phoneticPr fontId="47" type="noConversion"/>
  <printOptions horizontalCentered="1"/>
  <pageMargins left="0.39370078740157499" right="0.39370078740157499" top="0.35433070866141703" bottom="0.35433070866141703" header="0.31496062992126" footer="0.118110236220472"/>
  <pageSetup paperSize="9" scale="59" fitToHeight="0" orientation="landscape"/>
  <headerFooter>
    <oddFooter>&amp;C第 &amp;P 页，共 &amp;N 页</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2:L27"/>
  <sheetViews>
    <sheetView topLeftCell="A13" zoomScale="80" zoomScaleNormal="80" workbookViewId="0">
      <selection activeCell="H33" sqref="H33"/>
    </sheetView>
  </sheetViews>
  <sheetFormatPr defaultColWidth="9" defaultRowHeight="15"/>
  <cols>
    <col min="1" max="1" width="8.625" style="21" customWidth="1"/>
    <col min="2" max="2" width="9.125" style="22" customWidth="1"/>
    <col min="3" max="3" width="11.875" style="22" customWidth="1"/>
    <col min="4" max="4" width="16.125" style="22" customWidth="1"/>
    <col min="5" max="5" width="6.125" style="22" customWidth="1"/>
    <col min="6" max="6" width="42" style="23" customWidth="1"/>
    <col min="7" max="7" width="9.5" style="22" customWidth="1"/>
    <col min="8" max="8" width="53.5" style="21" customWidth="1"/>
    <col min="9" max="9" width="10.125" style="21" customWidth="1"/>
    <col min="10" max="10" width="8.75" style="21" customWidth="1"/>
    <col min="11" max="11" width="23.375" style="21" customWidth="1"/>
    <col min="12" max="12" width="27" style="21" customWidth="1"/>
    <col min="13" max="16384" width="9" style="21"/>
  </cols>
  <sheetData>
    <row r="2" spans="1:12" ht="42.75" customHeight="1">
      <c r="A2" s="209" t="s">
        <v>602</v>
      </c>
      <c r="B2" s="210"/>
      <c r="C2" s="210"/>
      <c r="D2" s="210"/>
      <c r="E2" s="210"/>
      <c r="F2" s="210"/>
      <c r="G2" s="210"/>
      <c r="H2" s="210"/>
      <c r="I2" s="210"/>
      <c r="J2" s="210"/>
      <c r="K2" s="210"/>
      <c r="L2" s="210"/>
    </row>
    <row r="3" spans="1:12" ht="48" customHeight="1">
      <c r="A3" s="24" t="s">
        <v>143</v>
      </c>
      <c r="B3" s="24" t="s">
        <v>144</v>
      </c>
      <c r="C3" s="24" t="s">
        <v>145</v>
      </c>
      <c r="D3" s="24" t="s">
        <v>146</v>
      </c>
      <c r="E3" s="24" t="s">
        <v>147</v>
      </c>
      <c r="F3" s="24" t="s">
        <v>148</v>
      </c>
      <c r="G3" s="24" t="s">
        <v>149</v>
      </c>
      <c r="H3" s="24" t="s">
        <v>150</v>
      </c>
      <c r="I3" s="24" t="s">
        <v>495</v>
      </c>
      <c r="J3" s="24" t="s">
        <v>496</v>
      </c>
      <c r="K3" s="24" t="s">
        <v>497</v>
      </c>
      <c r="L3" s="24" t="s">
        <v>603</v>
      </c>
    </row>
    <row r="4" spans="1:12" ht="125.25" customHeight="1">
      <c r="A4" s="190" t="s">
        <v>155</v>
      </c>
      <c r="B4" s="190" t="s">
        <v>156</v>
      </c>
      <c r="C4" s="25" t="s">
        <v>157</v>
      </c>
      <c r="D4" s="25" t="s">
        <v>15</v>
      </c>
      <c r="E4" s="25">
        <v>3</v>
      </c>
      <c r="F4" s="26" t="s">
        <v>158</v>
      </c>
      <c r="G4" s="25" t="s">
        <v>159</v>
      </c>
      <c r="H4" s="27" t="s">
        <v>160</v>
      </c>
      <c r="I4" s="25">
        <v>3</v>
      </c>
      <c r="J4" s="34">
        <f t="shared" ref="J4:J26" si="0">I4/E4</f>
        <v>1</v>
      </c>
      <c r="K4" s="35" t="s">
        <v>505</v>
      </c>
      <c r="L4" s="27"/>
    </row>
    <row r="5" spans="1:12" ht="84" customHeight="1">
      <c r="A5" s="190"/>
      <c r="B5" s="190"/>
      <c r="C5" s="25" t="s">
        <v>162</v>
      </c>
      <c r="D5" s="25" t="s">
        <v>15</v>
      </c>
      <c r="E5" s="25">
        <v>3</v>
      </c>
      <c r="F5" s="26" t="s">
        <v>163</v>
      </c>
      <c r="G5" s="25" t="s">
        <v>164</v>
      </c>
      <c r="H5" s="27" t="s">
        <v>165</v>
      </c>
      <c r="I5" s="25">
        <v>3</v>
      </c>
      <c r="J5" s="34">
        <f t="shared" si="0"/>
        <v>1</v>
      </c>
      <c r="K5" s="35" t="s">
        <v>510</v>
      </c>
      <c r="L5" s="27"/>
    </row>
    <row r="6" spans="1:12" ht="81.75" customHeight="1">
      <c r="A6" s="190"/>
      <c r="B6" s="190" t="s">
        <v>167</v>
      </c>
      <c r="C6" s="25" t="s">
        <v>168</v>
      </c>
      <c r="D6" s="25" t="s">
        <v>15</v>
      </c>
      <c r="E6" s="25">
        <v>3</v>
      </c>
      <c r="F6" s="26" t="s">
        <v>169</v>
      </c>
      <c r="G6" s="25" t="s">
        <v>170</v>
      </c>
      <c r="H6" s="27" t="s">
        <v>171</v>
      </c>
      <c r="I6" s="25">
        <f>2/4*3</f>
        <v>1.5</v>
      </c>
      <c r="J6" s="36">
        <f t="shared" si="0"/>
        <v>0.5</v>
      </c>
      <c r="K6" s="35" t="s">
        <v>172</v>
      </c>
      <c r="L6" s="27"/>
    </row>
    <row r="7" spans="1:12" ht="92.25" customHeight="1">
      <c r="A7" s="190"/>
      <c r="B7" s="190"/>
      <c r="C7" s="25" t="s">
        <v>173</v>
      </c>
      <c r="D7" s="25" t="s">
        <v>15</v>
      </c>
      <c r="E7" s="25">
        <v>3</v>
      </c>
      <c r="F7" s="26" t="s">
        <v>174</v>
      </c>
      <c r="G7" s="25" t="s">
        <v>175</v>
      </c>
      <c r="H7" s="27" t="s">
        <v>176</v>
      </c>
      <c r="I7" s="25">
        <v>2</v>
      </c>
      <c r="J7" s="36">
        <f t="shared" si="0"/>
        <v>0.66666666666666663</v>
      </c>
      <c r="K7" s="35" t="s">
        <v>172</v>
      </c>
      <c r="L7" s="27"/>
    </row>
    <row r="8" spans="1:12" ht="72" customHeight="1">
      <c r="A8" s="190"/>
      <c r="B8" s="190" t="s">
        <v>177</v>
      </c>
      <c r="C8" s="15" t="s">
        <v>33</v>
      </c>
      <c r="D8" s="25" t="s">
        <v>15</v>
      </c>
      <c r="E8" s="25">
        <v>4</v>
      </c>
      <c r="F8" s="26" t="s">
        <v>179</v>
      </c>
      <c r="G8" s="25" t="s">
        <v>180</v>
      </c>
      <c r="H8" s="7" t="s">
        <v>604</v>
      </c>
      <c r="I8" s="37">
        <v>3</v>
      </c>
      <c r="J8" s="34">
        <f t="shared" si="0"/>
        <v>0.75</v>
      </c>
      <c r="K8" s="35" t="s">
        <v>605</v>
      </c>
      <c r="L8" s="38" t="s">
        <v>606</v>
      </c>
    </row>
    <row r="9" spans="1:12" ht="69.75" customHeight="1">
      <c r="A9" s="190"/>
      <c r="B9" s="190"/>
      <c r="C9" s="25" t="s">
        <v>183</v>
      </c>
      <c r="D9" s="25" t="s">
        <v>15</v>
      </c>
      <c r="E9" s="25">
        <v>4</v>
      </c>
      <c r="F9" s="26" t="s">
        <v>184</v>
      </c>
      <c r="G9" s="25" t="s">
        <v>170</v>
      </c>
      <c r="H9" s="27" t="s">
        <v>185</v>
      </c>
      <c r="I9" s="25">
        <v>4</v>
      </c>
      <c r="J9" s="34">
        <f t="shared" si="0"/>
        <v>1</v>
      </c>
      <c r="K9" s="35" t="s">
        <v>607</v>
      </c>
      <c r="L9" s="27"/>
    </row>
    <row r="10" spans="1:12" ht="73.5" customHeight="1">
      <c r="A10" s="190" t="s">
        <v>187</v>
      </c>
      <c r="B10" s="190" t="s">
        <v>188</v>
      </c>
      <c r="C10" s="25" t="s">
        <v>189</v>
      </c>
      <c r="D10" s="25" t="s">
        <v>15</v>
      </c>
      <c r="E10" s="25">
        <v>2</v>
      </c>
      <c r="F10" s="26" t="s">
        <v>190</v>
      </c>
      <c r="G10" s="28">
        <v>1</v>
      </c>
      <c r="H10" s="27" t="s">
        <v>191</v>
      </c>
      <c r="I10" s="39">
        <f>2-(100-91.97)*5%</f>
        <v>1.5985</v>
      </c>
      <c r="J10" s="34">
        <f t="shared" si="0"/>
        <v>0.79925000000000002</v>
      </c>
      <c r="K10" s="35" t="s">
        <v>608</v>
      </c>
      <c r="L10" s="27"/>
    </row>
    <row r="11" spans="1:12" ht="58.5" customHeight="1">
      <c r="A11" s="190"/>
      <c r="B11" s="190"/>
      <c r="C11" s="25" t="s">
        <v>192</v>
      </c>
      <c r="D11" s="25" t="s">
        <v>15</v>
      </c>
      <c r="E11" s="25">
        <v>2</v>
      </c>
      <c r="F11" s="26" t="s">
        <v>193</v>
      </c>
      <c r="G11" s="28">
        <v>1</v>
      </c>
      <c r="H11" s="26" t="s">
        <v>194</v>
      </c>
      <c r="I11" s="40">
        <v>2</v>
      </c>
      <c r="J11" s="36">
        <f t="shared" si="0"/>
        <v>1</v>
      </c>
      <c r="K11" s="41" t="s">
        <v>609</v>
      </c>
      <c r="L11" s="26"/>
    </row>
    <row r="12" spans="1:12" ht="117.95" customHeight="1">
      <c r="A12" s="190"/>
      <c r="B12" s="190"/>
      <c r="C12" s="25" t="s">
        <v>195</v>
      </c>
      <c r="D12" s="25" t="s">
        <v>15</v>
      </c>
      <c r="E12" s="25">
        <v>4</v>
      </c>
      <c r="F12" s="26" t="s">
        <v>196</v>
      </c>
      <c r="G12" s="25" t="s">
        <v>197</v>
      </c>
      <c r="H12" s="27" t="s">
        <v>198</v>
      </c>
      <c r="I12" s="25">
        <v>4</v>
      </c>
      <c r="J12" s="34">
        <f t="shared" si="0"/>
        <v>1</v>
      </c>
      <c r="K12" s="35" t="s">
        <v>610</v>
      </c>
      <c r="L12" s="27"/>
    </row>
    <row r="13" spans="1:12" ht="93.95" customHeight="1">
      <c r="A13" s="190"/>
      <c r="B13" s="190" t="s">
        <v>200</v>
      </c>
      <c r="C13" s="25" t="s">
        <v>201</v>
      </c>
      <c r="D13" s="25" t="s">
        <v>15</v>
      </c>
      <c r="E13" s="25">
        <v>6</v>
      </c>
      <c r="F13" s="26" t="s">
        <v>202</v>
      </c>
      <c r="G13" s="25" t="s">
        <v>203</v>
      </c>
      <c r="H13" s="26" t="s">
        <v>204</v>
      </c>
      <c r="I13" s="25">
        <v>5</v>
      </c>
      <c r="J13" s="34">
        <f t="shared" si="0"/>
        <v>0.83333333333333337</v>
      </c>
      <c r="K13" s="35" t="s">
        <v>611</v>
      </c>
      <c r="L13" s="27"/>
    </row>
    <row r="14" spans="1:12" ht="148.5">
      <c r="A14" s="190"/>
      <c r="B14" s="190"/>
      <c r="C14" s="25" t="s">
        <v>206</v>
      </c>
      <c r="D14" s="25" t="s">
        <v>15</v>
      </c>
      <c r="E14" s="25">
        <v>6</v>
      </c>
      <c r="F14" s="26" t="s">
        <v>207</v>
      </c>
      <c r="G14" s="25" t="s">
        <v>208</v>
      </c>
      <c r="H14" s="6" t="s">
        <v>425</v>
      </c>
      <c r="I14" s="25">
        <v>4</v>
      </c>
      <c r="J14" s="42">
        <f t="shared" si="0"/>
        <v>0.66666666666666663</v>
      </c>
      <c r="K14" s="35" t="s">
        <v>612</v>
      </c>
      <c r="L14" s="38"/>
    </row>
    <row r="15" spans="1:12" ht="138" customHeight="1">
      <c r="A15" s="190" t="s">
        <v>211</v>
      </c>
      <c r="B15" s="190" t="s">
        <v>212</v>
      </c>
      <c r="C15" s="25" t="s">
        <v>213</v>
      </c>
      <c r="D15" s="25" t="s">
        <v>15</v>
      </c>
      <c r="E15" s="25">
        <v>5</v>
      </c>
      <c r="F15" s="26" t="s">
        <v>214</v>
      </c>
      <c r="G15" s="28">
        <v>1</v>
      </c>
      <c r="H15" s="27" t="s">
        <v>215</v>
      </c>
      <c r="I15" s="32">
        <v>2.5</v>
      </c>
      <c r="J15" s="34">
        <f t="shared" si="0"/>
        <v>0.5</v>
      </c>
      <c r="K15" s="43">
        <f>1-(140+300)/(1525+399.744)</f>
        <v>0.77139817035408353</v>
      </c>
      <c r="L15" s="44" t="s">
        <v>613</v>
      </c>
    </row>
    <row r="16" spans="1:12" ht="51.95" customHeight="1">
      <c r="A16" s="190"/>
      <c r="B16" s="190"/>
      <c r="C16" s="29" t="s">
        <v>216</v>
      </c>
      <c r="D16" s="25" t="s">
        <v>15</v>
      </c>
      <c r="E16" s="29">
        <v>5</v>
      </c>
      <c r="F16" s="26" t="s">
        <v>217</v>
      </c>
      <c r="G16" s="30">
        <v>0</v>
      </c>
      <c r="H16" s="27" t="s">
        <v>218</v>
      </c>
      <c r="I16" s="25">
        <v>5</v>
      </c>
      <c r="J16" s="34">
        <f t="shared" si="0"/>
        <v>1</v>
      </c>
      <c r="K16" s="35"/>
      <c r="L16" s="38"/>
    </row>
    <row r="17" spans="1:12" ht="138">
      <c r="A17" s="190"/>
      <c r="B17" s="25" t="s">
        <v>219</v>
      </c>
      <c r="C17" s="25" t="s">
        <v>220</v>
      </c>
      <c r="D17" s="25" t="s">
        <v>15</v>
      </c>
      <c r="E17" s="25">
        <v>5</v>
      </c>
      <c r="F17" s="26" t="s">
        <v>614</v>
      </c>
      <c r="G17" s="28">
        <v>1</v>
      </c>
      <c r="H17" s="27" t="s">
        <v>222</v>
      </c>
      <c r="I17" s="37">
        <v>5</v>
      </c>
      <c r="J17" s="34">
        <f t="shared" si="0"/>
        <v>1</v>
      </c>
      <c r="K17" s="34">
        <v>1</v>
      </c>
      <c r="L17" s="38" t="s">
        <v>615</v>
      </c>
    </row>
    <row r="18" spans="1:12" ht="72" customHeight="1">
      <c r="A18" s="190"/>
      <c r="B18" s="25" t="s">
        <v>223</v>
      </c>
      <c r="C18" s="25" t="s">
        <v>224</v>
      </c>
      <c r="D18" s="25" t="s">
        <v>15</v>
      </c>
      <c r="E18" s="25">
        <v>5</v>
      </c>
      <c r="F18" s="26" t="s">
        <v>225</v>
      </c>
      <c r="G18" s="28">
        <v>1</v>
      </c>
      <c r="H18" s="27" t="s">
        <v>226</v>
      </c>
      <c r="I18" s="37">
        <v>5</v>
      </c>
      <c r="J18" s="34">
        <f t="shared" si="0"/>
        <v>1</v>
      </c>
      <c r="K18" s="43">
        <v>1</v>
      </c>
      <c r="L18" s="44"/>
    </row>
    <row r="19" spans="1:12" ht="114" customHeight="1">
      <c r="A19" s="190"/>
      <c r="B19" s="25" t="s">
        <v>227</v>
      </c>
      <c r="C19" s="25" t="s">
        <v>228</v>
      </c>
      <c r="D19" s="25" t="s">
        <v>15</v>
      </c>
      <c r="E19" s="25">
        <v>5</v>
      </c>
      <c r="F19" s="26" t="s">
        <v>229</v>
      </c>
      <c r="G19" s="25" t="s">
        <v>78</v>
      </c>
      <c r="H19" s="27" t="s">
        <v>230</v>
      </c>
      <c r="I19" s="25">
        <v>5</v>
      </c>
      <c r="J19" s="34">
        <f t="shared" si="0"/>
        <v>1</v>
      </c>
      <c r="K19" s="42"/>
      <c r="L19" s="27"/>
    </row>
    <row r="20" spans="1:12" ht="48.95" customHeight="1">
      <c r="A20" s="190" t="s">
        <v>232</v>
      </c>
      <c r="B20" s="190" t="s">
        <v>233</v>
      </c>
      <c r="C20" s="25" t="s">
        <v>234</v>
      </c>
      <c r="D20" s="25" t="s">
        <v>616</v>
      </c>
      <c r="E20" s="25">
        <v>15</v>
      </c>
      <c r="F20" s="6" t="s">
        <v>617</v>
      </c>
      <c r="G20" s="25" t="s">
        <v>618</v>
      </c>
      <c r="H20" s="31" t="s">
        <v>619</v>
      </c>
      <c r="I20" s="25">
        <v>15</v>
      </c>
      <c r="J20" s="36">
        <f t="shared" si="0"/>
        <v>1</v>
      </c>
      <c r="K20" s="36">
        <v>0.245</v>
      </c>
      <c r="L20" s="211" t="s">
        <v>620</v>
      </c>
    </row>
    <row r="21" spans="1:12" ht="48.95" customHeight="1">
      <c r="A21" s="190"/>
      <c r="B21" s="190"/>
      <c r="C21" s="191" t="s">
        <v>243</v>
      </c>
      <c r="D21" s="25" t="s">
        <v>621</v>
      </c>
      <c r="E21" s="25">
        <v>4</v>
      </c>
      <c r="F21" s="26" t="s">
        <v>622</v>
      </c>
      <c r="G21" s="25" t="s">
        <v>623</v>
      </c>
      <c r="H21" s="26" t="s">
        <v>624</v>
      </c>
      <c r="I21" s="25">
        <v>4</v>
      </c>
      <c r="J21" s="36">
        <f t="shared" si="0"/>
        <v>1</v>
      </c>
      <c r="K21" s="36"/>
      <c r="L21" s="212"/>
    </row>
    <row r="22" spans="1:12" ht="45" customHeight="1">
      <c r="A22" s="190"/>
      <c r="B22" s="190"/>
      <c r="C22" s="192"/>
      <c r="D22" s="25" t="s">
        <v>625</v>
      </c>
      <c r="E22" s="25">
        <v>4</v>
      </c>
      <c r="F22" s="26" t="s">
        <v>626</v>
      </c>
      <c r="G22" s="25" t="s">
        <v>627</v>
      </c>
      <c r="H22" s="26" t="s">
        <v>628</v>
      </c>
      <c r="I22" s="37">
        <f>4*0.75</f>
        <v>3</v>
      </c>
      <c r="J22" s="36">
        <f t="shared" si="0"/>
        <v>0.75</v>
      </c>
      <c r="K22" s="45" t="s">
        <v>629</v>
      </c>
      <c r="L22" s="26"/>
    </row>
    <row r="23" spans="1:12" ht="32.1" customHeight="1">
      <c r="A23" s="190"/>
      <c r="B23" s="190"/>
      <c r="C23" s="193"/>
      <c r="D23" s="25" t="s">
        <v>248</v>
      </c>
      <c r="E23" s="25">
        <v>2</v>
      </c>
      <c r="F23" s="26" t="s">
        <v>249</v>
      </c>
      <c r="G23" s="28" t="s">
        <v>630</v>
      </c>
      <c r="H23" s="31" t="s">
        <v>251</v>
      </c>
      <c r="I23" s="25">
        <v>1.91</v>
      </c>
      <c r="J23" s="36">
        <f t="shared" si="0"/>
        <v>0.95499999999999996</v>
      </c>
      <c r="K23" s="36"/>
      <c r="L23" s="31"/>
    </row>
    <row r="24" spans="1:12" ht="45.95" customHeight="1">
      <c r="A24" s="190"/>
      <c r="B24" s="190" t="s">
        <v>252</v>
      </c>
      <c r="C24" s="25" t="s">
        <v>253</v>
      </c>
      <c r="D24" s="25" t="s">
        <v>15</v>
      </c>
      <c r="E24" s="25">
        <v>1</v>
      </c>
      <c r="F24" s="26" t="s">
        <v>254</v>
      </c>
      <c r="G24" s="25" t="s">
        <v>255</v>
      </c>
      <c r="H24" s="27" t="s">
        <v>256</v>
      </c>
      <c r="I24" s="25">
        <v>1</v>
      </c>
      <c r="J24" s="34">
        <f t="shared" si="0"/>
        <v>1</v>
      </c>
      <c r="K24" s="46" t="s">
        <v>631</v>
      </c>
      <c r="L24" s="27"/>
    </row>
    <row r="25" spans="1:12" ht="35.1" customHeight="1">
      <c r="A25" s="190"/>
      <c r="B25" s="190"/>
      <c r="C25" s="25" t="s">
        <v>258</v>
      </c>
      <c r="D25" s="25" t="s">
        <v>15</v>
      </c>
      <c r="E25" s="25">
        <v>1</v>
      </c>
      <c r="F25" s="26" t="s">
        <v>259</v>
      </c>
      <c r="G25" s="25" t="s">
        <v>255</v>
      </c>
      <c r="H25" s="27" t="s">
        <v>260</v>
      </c>
      <c r="I25" s="25">
        <v>0.75</v>
      </c>
      <c r="J25" s="34">
        <f t="shared" si="0"/>
        <v>0.75</v>
      </c>
      <c r="K25" s="47" t="s">
        <v>632</v>
      </c>
      <c r="L25" s="27"/>
    </row>
    <row r="26" spans="1:12" ht="35.1" customHeight="1">
      <c r="A26" s="190"/>
      <c r="B26" s="25" t="s">
        <v>261</v>
      </c>
      <c r="C26" s="25" t="s">
        <v>262</v>
      </c>
      <c r="D26" s="25" t="s">
        <v>633</v>
      </c>
      <c r="E26" s="25">
        <v>8</v>
      </c>
      <c r="F26" s="26" t="s">
        <v>634</v>
      </c>
      <c r="G26" s="28">
        <v>1</v>
      </c>
      <c r="H26" s="6" t="s">
        <v>635</v>
      </c>
      <c r="I26" s="25">
        <f>ROUND(8-(100-98.33)*0.05*8,2)</f>
        <v>7.33</v>
      </c>
      <c r="J26" s="34">
        <f t="shared" si="0"/>
        <v>0.91625000000000001</v>
      </c>
      <c r="K26" s="48" t="s">
        <v>636</v>
      </c>
      <c r="L26" s="26"/>
    </row>
    <row r="27" spans="1:12" ht="25.5" customHeight="1">
      <c r="A27" s="189" t="s">
        <v>266</v>
      </c>
      <c r="B27" s="189"/>
      <c r="C27" s="189"/>
      <c r="D27" s="189"/>
      <c r="E27" s="24">
        <f>SUM(E4:E26)</f>
        <v>100</v>
      </c>
      <c r="F27" s="33"/>
      <c r="G27" s="24"/>
      <c r="H27" s="24"/>
      <c r="I27" s="49">
        <f>SUM(I4:I26)</f>
        <v>88.588499999999996</v>
      </c>
      <c r="J27" s="24"/>
      <c r="K27" s="50"/>
      <c r="L27" s="24"/>
    </row>
  </sheetData>
  <mergeCells count="16">
    <mergeCell ref="A2:L2"/>
    <mergeCell ref="A27:D27"/>
    <mergeCell ref="A4:A9"/>
    <mergeCell ref="A10:A14"/>
    <mergeCell ref="A15:A19"/>
    <mergeCell ref="A20:A26"/>
    <mergeCell ref="B4:B5"/>
    <mergeCell ref="B6:B7"/>
    <mergeCell ref="B8:B9"/>
    <mergeCell ref="B10:B12"/>
    <mergeCell ref="B13:B14"/>
    <mergeCell ref="B15:B16"/>
    <mergeCell ref="B20:B23"/>
    <mergeCell ref="B24:B25"/>
    <mergeCell ref="C21:C23"/>
    <mergeCell ref="L20:L21"/>
  </mergeCells>
  <phoneticPr fontId="47" type="noConversion"/>
  <printOptions horizontalCentered="1"/>
  <pageMargins left="0.39370078740157499" right="0.39370078740157499" top="0.35433070866141703" bottom="0.35433070866141703" header="0.31496062992126" footer="0.118110236220472"/>
  <pageSetup paperSize="9" scale="75" fitToHeight="0" orientation="landscape"/>
  <headerFooter>
    <oddFooter>&amp;C第 &amp;P 页，共 &amp;N 页</oddFooter>
  </headerFooter>
</worksheet>
</file>

<file path=xl/worksheets/sheet14.xml><?xml version="1.0" encoding="utf-8"?>
<worksheet xmlns="http://schemas.openxmlformats.org/spreadsheetml/2006/main" xmlns:r="http://schemas.openxmlformats.org/officeDocument/2006/relationships">
  <sheetPr>
    <pageSetUpPr fitToPage="1"/>
  </sheetPr>
  <dimension ref="A2:K29"/>
  <sheetViews>
    <sheetView workbookViewId="0">
      <pane xSplit="4" ySplit="3" topLeftCell="F4" activePane="bottomRight" state="frozen"/>
      <selection pane="topRight"/>
      <selection pane="bottomLeft"/>
      <selection pane="bottomRight" activeCell="L1" sqref="L1:L1048576"/>
    </sheetView>
  </sheetViews>
  <sheetFormatPr defaultColWidth="9" defaultRowHeight="13.5"/>
  <cols>
    <col min="1" max="1" width="8.75" style="1" customWidth="1"/>
    <col min="2" max="2" width="9.25" style="2" customWidth="1"/>
    <col min="3" max="3" width="11.875" style="2" customWidth="1"/>
    <col min="4" max="4" width="16.25" style="2" customWidth="1"/>
    <col min="5" max="5" width="6.125" style="2" customWidth="1"/>
    <col min="6" max="6" width="40.625" style="3" customWidth="1"/>
    <col min="7" max="7" width="9.5" style="2" customWidth="1"/>
    <col min="8" max="8" width="53.5" style="1" customWidth="1"/>
    <col min="9" max="9" width="9.375" style="1" customWidth="1"/>
    <col min="10" max="10" width="7.5" style="1" customWidth="1"/>
    <col min="11" max="11" width="4.25" style="1" customWidth="1"/>
    <col min="12" max="16384" width="9" style="1"/>
  </cols>
  <sheetData>
    <row r="2" spans="1:11" ht="42.75" customHeight="1">
      <c r="A2" s="187" t="s">
        <v>637</v>
      </c>
      <c r="B2" s="187"/>
      <c r="C2" s="187"/>
      <c r="D2" s="187"/>
      <c r="E2" s="187"/>
      <c r="F2" s="187"/>
      <c r="G2" s="187"/>
      <c r="H2" s="187"/>
      <c r="I2" s="187"/>
      <c r="J2" s="187"/>
      <c r="K2" s="187"/>
    </row>
    <row r="3" spans="1:11" ht="48" customHeight="1">
      <c r="A3" s="19" t="s">
        <v>2</v>
      </c>
      <c r="B3" s="19" t="s">
        <v>3</v>
      </c>
      <c r="C3" s="19" t="s">
        <v>4</v>
      </c>
      <c r="D3" s="19" t="s">
        <v>5</v>
      </c>
      <c r="E3" s="19" t="s">
        <v>6</v>
      </c>
      <c r="F3" s="19" t="s">
        <v>7</v>
      </c>
      <c r="G3" s="19" t="s">
        <v>8</v>
      </c>
      <c r="H3" s="19" t="s">
        <v>9</v>
      </c>
      <c r="I3" s="19" t="s">
        <v>268</v>
      </c>
      <c r="J3" s="4" t="s">
        <v>10</v>
      </c>
      <c r="K3" s="4" t="s">
        <v>11</v>
      </c>
    </row>
    <row r="4" spans="1:11" ht="125.25" customHeight="1">
      <c r="A4" s="196" t="s">
        <v>12</v>
      </c>
      <c r="B4" s="196" t="s">
        <v>269</v>
      </c>
      <c r="C4" s="5" t="s">
        <v>14</v>
      </c>
      <c r="D4" s="5" t="s">
        <v>15</v>
      </c>
      <c r="E4" s="5">
        <v>3</v>
      </c>
      <c r="F4" s="6" t="s">
        <v>16</v>
      </c>
      <c r="G4" s="5" t="s">
        <v>17</v>
      </c>
      <c r="H4" s="7" t="s">
        <v>18</v>
      </c>
      <c r="I4" s="7"/>
      <c r="J4" s="5">
        <v>3</v>
      </c>
      <c r="K4" s="14"/>
    </row>
    <row r="5" spans="1:11" ht="90.95" customHeight="1">
      <c r="A5" s="196"/>
      <c r="B5" s="196"/>
      <c r="C5" s="5" t="s">
        <v>19</v>
      </c>
      <c r="D5" s="5" t="s">
        <v>15</v>
      </c>
      <c r="E5" s="5">
        <v>3</v>
      </c>
      <c r="F5" s="6" t="s">
        <v>20</v>
      </c>
      <c r="G5" s="5" t="s">
        <v>21</v>
      </c>
      <c r="H5" s="7" t="s">
        <v>22</v>
      </c>
      <c r="I5" s="7"/>
      <c r="J5" s="5">
        <v>3</v>
      </c>
      <c r="K5" s="14"/>
    </row>
    <row r="6" spans="1:11" ht="81.75" customHeight="1">
      <c r="A6" s="196"/>
      <c r="B6" s="196" t="s">
        <v>270</v>
      </c>
      <c r="C6" s="5" t="s">
        <v>24</v>
      </c>
      <c r="D6" s="5" t="s">
        <v>15</v>
      </c>
      <c r="E6" s="5">
        <v>3</v>
      </c>
      <c r="F6" s="6" t="s">
        <v>25</v>
      </c>
      <c r="G6" s="5" t="s">
        <v>26</v>
      </c>
      <c r="H6" s="7" t="s">
        <v>27</v>
      </c>
      <c r="I6" s="7"/>
      <c r="J6" s="15">
        <v>2.25</v>
      </c>
      <c r="K6" s="14"/>
    </row>
    <row r="7" spans="1:11" ht="92.25" customHeight="1">
      <c r="A7" s="196"/>
      <c r="B7" s="196"/>
      <c r="C7" s="5" t="s">
        <v>28</v>
      </c>
      <c r="D7" s="5" t="s">
        <v>15</v>
      </c>
      <c r="E7" s="5">
        <v>3</v>
      </c>
      <c r="F7" s="6" t="s">
        <v>29</v>
      </c>
      <c r="G7" s="5" t="s">
        <v>30</v>
      </c>
      <c r="H7" s="7" t="s">
        <v>31</v>
      </c>
      <c r="I7" s="7"/>
      <c r="J7" s="15">
        <v>2</v>
      </c>
      <c r="K7" s="14"/>
    </row>
    <row r="8" spans="1:11" ht="72" customHeight="1">
      <c r="A8" s="196"/>
      <c r="B8" s="196" t="s">
        <v>271</v>
      </c>
      <c r="C8" s="5" t="s">
        <v>33</v>
      </c>
      <c r="D8" s="5" t="s">
        <v>15</v>
      </c>
      <c r="E8" s="5">
        <v>4</v>
      </c>
      <c r="F8" s="6" t="s">
        <v>34</v>
      </c>
      <c r="G8" s="5" t="s">
        <v>35</v>
      </c>
      <c r="H8" s="7" t="s">
        <v>36</v>
      </c>
      <c r="I8" s="7"/>
      <c r="J8" s="15">
        <v>3</v>
      </c>
      <c r="K8" s="14"/>
    </row>
    <row r="9" spans="1:11" ht="69.75" customHeight="1">
      <c r="A9" s="196"/>
      <c r="B9" s="196"/>
      <c r="C9" s="5" t="s">
        <v>37</v>
      </c>
      <c r="D9" s="5" t="s">
        <v>15</v>
      </c>
      <c r="E9" s="5">
        <v>4</v>
      </c>
      <c r="F9" s="6" t="s">
        <v>38</v>
      </c>
      <c r="G9" s="5" t="s">
        <v>26</v>
      </c>
      <c r="H9" s="7" t="s">
        <v>39</v>
      </c>
      <c r="I9" s="7"/>
      <c r="J9" s="5">
        <v>4</v>
      </c>
      <c r="K9" s="14"/>
    </row>
    <row r="10" spans="1:11" ht="73.5" customHeight="1">
      <c r="A10" s="196" t="s">
        <v>40</v>
      </c>
      <c r="B10" s="196" t="s">
        <v>272</v>
      </c>
      <c r="C10" s="5" t="s">
        <v>42</v>
      </c>
      <c r="D10" s="5" t="s">
        <v>15</v>
      </c>
      <c r="E10" s="5">
        <v>2</v>
      </c>
      <c r="F10" s="6" t="s">
        <v>273</v>
      </c>
      <c r="G10" s="8">
        <v>1</v>
      </c>
      <c r="H10" s="7" t="s">
        <v>44</v>
      </c>
      <c r="I10" s="7"/>
      <c r="J10" s="16">
        <f>2-2*0.05*(100-96.12)</f>
        <v>1.6120000000000005</v>
      </c>
      <c r="K10" s="14"/>
    </row>
    <row r="11" spans="1:11" ht="58.5" customHeight="1">
      <c r="A11" s="196"/>
      <c r="B11" s="196"/>
      <c r="C11" s="5" t="s">
        <v>45</v>
      </c>
      <c r="D11" s="5" t="s">
        <v>15</v>
      </c>
      <c r="E11" s="5">
        <v>2</v>
      </c>
      <c r="F11" s="6" t="s">
        <v>46</v>
      </c>
      <c r="G11" s="8">
        <v>1</v>
      </c>
      <c r="H11" s="6" t="s">
        <v>47</v>
      </c>
      <c r="I11" s="6"/>
      <c r="J11" s="16">
        <v>2</v>
      </c>
      <c r="K11" s="14"/>
    </row>
    <row r="12" spans="1:11" ht="117" customHeight="1">
      <c r="A12" s="196"/>
      <c r="B12" s="196"/>
      <c r="C12" s="5" t="s">
        <v>48</v>
      </c>
      <c r="D12" s="5" t="s">
        <v>15</v>
      </c>
      <c r="E12" s="5">
        <v>4</v>
      </c>
      <c r="F12" s="6" t="s">
        <v>49</v>
      </c>
      <c r="G12" s="5" t="s">
        <v>50</v>
      </c>
      <c r="H12" s="7" t="s">
        <v>274</v>
      </c>
      <c r="I12" s="7"/>
      <c r="J12" s="5">
        <v>4</v>
      </c>
      <c r="K12" s="14"/>
    </row>
    <row r="13" spans="1:11" ht="93" customHeight="1">
      <c r="A13" s="196"/>
      <c r="B13" s="196" t="s">
        <v>275</v>
      </c>
      <c r="C13" s="5" t="s">
        <v>53</v>
      </c>
      <c r="D13" s="5" t="s">
        <v>15</v>
      </c>
      <c r="E13" s="5">
        <v>6</v>
      </c>
      <c r="F13" s="6" t="s">
        <v>54</v>
      </c>
      <c r="G13" s="5" t="s">
        <v>55</v>
      </c>
      <c r="H13" s="6" t="s">
        <v>276</v>
      </c>
      <c r="I13" s="7"/>
      <c r="J13" s="15">
        <v>5</v>
      </c>
      <c r="K13" s="14"/>
    </row>
    <row r="14" spans="1:11" ht="121.5">
      <c r="A14" s="196"/>
      <c r="B14" s="196"/>
      <c r="C14" s="5" t="s">
        <v>57</v>
      </c>
      <c r="D14" s="5" t="s">
        <v>15</v>
      </c>
      <c r="E14" s="5">
        <v>6</v>
      </c>
      <c r="F14" s="6" t="s">
        <v>58</v>
      </c>
      <c r="G14" s="5" t="s">
        <v>59</v>
      </c>
      <c r="H14" s="6" t="s">
        <v>462</v>
      </c>
      <c r="I14" s="7"/>
      <c r="J14" s="15">
        <v>5</v>
      </c>
      <c r="K14" s="14"/>
    </row>
    <row r="15" spans="1:11" ht="138" customHeight="1">
      <c r="A15" s="196" t="s">
        <v>61</v>
      </c>
      <c r="B15" s="196" t="s">
        <v>62</v>
      </c>
      <c r="C15" s="5" t="s">
        <v>63</v>
      </c>
      <c r="D15" s="5" t="s">
        <v>15</v>
      </c>
      <c r="E15" s="5">
        <v>5</v>
      </c>
      <c r="F15" s="6" t="s">
        <v>64</v>
      </c>
      <c r="G15" s="8">
        <v>1</v>
      </c>
      <c r="H15" s="7" t="s">
        <v>278</v>
      </c>
      <c r="I15" s="7"/>
      <c r="J15" s="16">
        <f>5-5*0.05*(100-96)</f>
        <v>4</v>
      </c>
      <c r="K15" s="14"/>
    </row>
    <row r="16" spans="1:11" ht="51.95" customHeight="1">
      <c r="A16" s="196"/>
      <c r="B16" s="196"/>
      <c r="C16" s="9" t="s">
        <v>66</v>
      </c>
      <c r="D16" s="5" t="s">
        <v>15</v>
      </c>
      <c r="E16" s="9">
        <v>5</v>
      </c>
      <c r="F16" s="6" t="s">
        <v>279</v>
      </c>
      <c r="G16" s="10">
        <v>0</v>
      </c>
      <c r="H16" s="7" t="s">
        <v>280</v>
      </c>
      <c r="I16" s="7"/>
      <c r="J16" s="5">
        <v>5</v>
      </c>
      <c r="K16" s="14"/>
    </row>
    <row r="17" spans="1:11" ht="126" customHeight="1">
      <c r="A17" s="196"/>
      <c r="B17" s="12" t="s">
        <v>281</v>
      </c>
      <c r="C17" s="5" t="s">
        <v>70</v>
      </c>
      <c r="D17" s="5" t="s">
        <v>15</v>
      </c>
      <c r="E17" s="5">
        <v>5</v>
      </c>
      <c r="F17" s="6" t="s">
        <v>282</v>
      </c>
      <c r="G17" s="8">
        <v>1</v>
      </c>
      <c r="H17" s="7" t="s">
        <v>283</v>
      </c>
      <c r="I17" s="7"/>
      <c r="J17" s="5">
        <v>5</v>
      </c>
      <c r="K17" s="14"/>
    </row>
    <row r="18" spans="1:11" ht="69.95" customHeight="1">
      <c r="A18" s="196"/>
      <c r="B18" s="12" t="s">
        <v>72</v>
      </c>
      <c r="C18" s="5" t="s">
        <v>73</v>
      </c>
      <c r="D18" s="5" t="s">
        <v>15</v>
      </c>
      <c r="E18" s="5">
        <v>5</v>
      </c>
      <c r="F18" s="6" t="s">
        <v>74</v>
      </c>
      <c r="G18" s="8">
        <v>1</v>
      </c>
      <c r="H18" s="7" t="s">
        <v>284</v>
      </c>
      <c r="I18" s="7"/>
      <c r="J18" s="5">
        <v>5</v>
      </c>
      <c r="K18" s="14"/>
    </row>
    <row r="19" spans="1:11" ht="108">
      <c r="A19" s="196"/>
      <c r="B19" s="12" t="s">
        <v>75</v>
      </c>
      <c r="C19" s="5" t="s">
        <v>76</v>
      </c>
      <c r="D19" s="5" t="s">
        <v>15</v>
      </c>
      <c r="E19" s="5">
        <v>5</v>
      </c>
      <c r="F19" s="6" t="s">
        <v>77</v>
      </c>
      <c r="G19" s="5" t="s">
        <v>78</v>
      </c>
      <c r="H19" s="7" t="s">
        <v>285</v>
      </c>
      <c r="I19" s="7"/>
      <c r="J19" s="5">
        <v>5</v>
      </c>
      <c r="K19" s="14"/>
    </row>
    <row r="20" spans="1:11" ht="51" customHeight="1">
      <c r="A20" s="196" t="s">
        <v>79</v>
      </c>
      <c r="B20" s="196" t="s">
        <v>80</v>
      </c>
      <c r="C20" s="194" t="s">
        <v>81</v>
      </c>
      <c r="D20" s="5" t="s">
        <v>286</v>
      </c>
      <c r="E20" s="5">
        <v>7</v>
      </c>
      <c r="F20" s="6" t="s">
        <v>287</v>
      </c>
      <c r="G20" s="5" t="s">
        <v>638</v>
      </c>
      <c r="H20" s="6" t="s">
        <v>639</v>
      </c>
      <c r="I20" s="194" t="s">
        <v>290</v>
      </c>
      <c r="J20" s="5">
        <v>7</v>
      </c>
      <c r="K20" s="14"/>
    </row>
    <row r="21" spans="1:11" ht="41.25" customHeight="1">
      <c r="A21" s="196"/>
      <c r="B21" s="196"/>
      <c r="C21" s="195"/>
      <c r="D21" s="5" t="s">
        <v>292</v>
      </c>
      <c r="E21" s="5">
        <v>6</v>
      </c>
      <c r="F21" s="6" t="s">
        <v>293</v>
      </c>
      <c r="G21" s="5" t="s">
        <v>640</v>
      </c>
      <c r="H21" s="6" t="s">
        <v>641</v>
      </c>
      <c r="I21" s="195"/>
      <c r="J21" s="5">
        <v>6</v>
      </c>
      <c r="K21" s="14"/>
    </row>
    <row r="22" spans="1:11" ht="41.25" customHeight="1">
      <c r="A22" s="196"/>
      <c r="B22" s="196"/>
      <c r="C22" s="196" t="s">
        <v>86</v>
      </c>
      <c r="D22" s="5" t="s">
        <v>297</v>
      </c>
      <c r="E22" s="5">
        <v>4</v>
      </c>
      <c r="F22" s="6" t="s">
        <v>298</v>
      </c>
      <c r="G22" s="5" t="s">
        <v>299</v>
      </c>
      <c r="H22" s="12" t="s">
        <v>300</v>
      </c>
      <c r="I22" s="195"/>
      <c r="J22" s="5">
        <v>4</v>
      </c>
      <c r="K22" s="14"/>
    </row>
    <row r="23" spans="1:11" ht="41.25" customHeight="1">
      <c r="A23" s="196"/>
      <c r="B23" s="196"/>
      <c r="C23" s="196"/>
      <c r="D23" s="5" t="s">
        <v>301</v>
      </c>
      <c r="E23" s="5">
        <v>4</v>
      </c>
      <c r="F23" s="6" t="s">
        <v>302</v>
      </c>
      <c r="G23" s="5" t="s">
        <v>303</v>
      </c>
      <c r="H23" s="12" t="s">
        <v>304</v>
      </c>
      <c r="I23" s="197"/>
      <c r="J23" s="5">
        <v>4</v>
      </c>
      <c r="K23" s="14"/>
    </row>
    <row r="24" spans="1:11" ht="41.25" customHeight="1">
      <c r="A24" s="196"/>
      <c r="B24" s="196"/>
      <c r="C24" s="196"/>
      <c r="D24" s="5" t="s">
        <v>305</v>
      </c>
      <c r="E24" s="5">
        <v>2</v>
      </c>
      <c r="F24" s="6" t="s">
        <v>306</v>
      </c>
      <c r="G24" s="8" t="s">
        <v>307</v>
      </c>
      <c r="H24" s="12" t="s">
        <v>308</v>
      </c>
      <c r="I24" s="12"/>
      <c r="J24" s="16">
        <f>2*0.85+2*0.01*(95.41-85)</f>
        <v>1.9081999999999999</v>
      </c>
      <c r="K24" s="14"/>
    </row>
    <row r="25" spans="1:11" ht="41.25" customHeight="1">
      <c r="A25" s="196"/>
      <c r="B25" s="196"/>
      <c r="C25" s="5" t="s">
        <v>91</v>
      </c>
      <c r="D25" s="5" t="s">
        <v>310</v>
      </c>
      <c r="E25" s="5">
        <v>2</v>
      </c>
      <c r="F25" s="6" t="s">
        <v>311</v>
      </c>
      <c r="G25" s="5">
        <v>0</v>
      </c>
      <c r="H25" s="6" t="s">
        <v>312</v>
      </c>
      <c r="I25" s="6"/>
      <c r="J25" s="5">
        <v>2</v>
      </c>
      <c r="K25" s="14"/>
    </row>
    <row r="26" spans="1:11" ht="51" customHeight="1">
      <c r="A26" s="196"/>
      <c r="B26" s="196" t="s">
        <v>96</v>
      </c>
      <c r="C26" s="5" t="s">
        <v>97</v>
      </c>
      <c r="D26" s="5" t="s">
        <v>15</v>
      </c>
      <c r="E26" s="5">
        <v>1</v>
      </c>
      <c r="F26" s="6" t="s">
        <v>98</v>
      </c>
      <c r="G26" s="5" t="s">
        <v>313</v>
      </c>
      <c r="H26" s="7" t="s">
        <v>100</v>
      </c>
      <c r="I26" s="7"/>
      <c r="J26" s="5">
        <v>0.75</v>
      </c>
      <c r="K26" s="14"/>
    </row>
    <row r="27" spans="1:11" ht="39.75" customHeight="1">
      <c r="A27" s="196"/>
      <c r="B27" s="196"/>
      <c r="C27" s="5" t="s">
        <v>101</v>
      </c>
      <c r="D27" s="5" t="s">
        <v>15</v>
      </c>
      <c r="E27" s="5">
        <v>1</v>
      </c>
      <c r="F27" s="6" t="s">
        <v>102</v>
      </c>
      <c r="G27" s="5" t="s">
        <v>313</v>
      </c>
      <c r="H27" s="7" t="s">
        <v>103</v>
      </c>
      <c r="I27" s="7"/>
      <c r="J27" s="5">
        <v>0.5</v>
      </c>
      <c r="K27" s="14"/>
    </row>
    <row r="28" spans="1:11" ht="44.1" customHeight="1">
      <c r="A28" s="196"/>
      <c r="B28" s="5" t="s">
        <v>104</v>
      </c>
      <c r="C28" s="5" t="s">
        <v>105</v>
      </c>
      <c r="D28" s="5" t="s">
        <v>314</v>
      </c>
      <c r="E28" s="5">
        <v>8</v>
      </c>
      <c r="F28" s="6" t="s">
        <v>315</v>
      </c>
      <c r="G28" s="8">
        <v>1</v>
      </c>
      <c r="H28" s="6" t="s">
        <v>316</v>
      </c>
      <c r="I28" s="6"/>
      <c r="J28" s="5">
        <v>7.3</v>
      </c>
      <c r="K28" s="14"/>
    </row>
    <row r="29" spans="1:11" ht="25.5" customHeight="1">
      <c r="A29" s="198" t="s">
        <v>108</v>
      </c>
      <c r="B29" s="198"/>
      <c r="C29" s="198"/>
      <c r="D29" s="198"/>
      <c r="E29" s="4">
        <f>SUM(E4:E28)</f>
        <v>100</v>
      </c>
      <c r="F29" s="13"/>
      <c r="G29" s="4"/>
      <c r="H29" s="4"/>
      <c r="I29" s="4"/>
      <c r="J29" s="17">
        <f>SUM(J4:J28)</f>
        <v>92.320199999999986</v>
      </c>
      <c r="K29" s="18"/>
    </row>
  </sheetData>
  <mergeCells count="17">
    <mergeCell ref="B26:B27"/>
    <mergeCell ref="C20:C21"/>
    <mergeCell ref="C22:C24"/>
    <mergeCell ref="I20:I23"/>
    <mergeCell ref="A2:K2"/>
    <mergeCell ref="A29:D29"/>
    <mergeCell ref="A4:A9"/>
    <mergeCell ref="A10:A14"/>
    <mergeCell ref="A15:A19"/>
    <mergeCell ref="A20:A28"/>
    <mergeCell ref="B4:B5"/>
    <mergeCell ref="B6:B7"/>
    <mergeCell ref="B8:B9"/>
    <mergeCell ref="B10:B12"/>
    <mergeCell ref="B13:B14"/>
    <mergeCell ref="B15:B16"/>
    <mergeCell ref="B20:B25"/>
  </mergeCells>
  <phoneticPr fontId="47" type="noConversion"/>
  <printOptions horizontalCentered="1"/>
  <pageMargins left="0.39370078740157499" right="0.39370078740157499" top="0.35433070866141703" bottom="0.35433070866141703" header="0.31496062992126" footer="0.118110236220472"/>
  <pageSetup paperSize="9" scale="69" fitToHeight="0" orientation="landscape"/>
  <headerFooter>
    <oddFooter>&amp;C第 &amp;P 页，共 &amp;N 页</oddFooter>
  </headerFooter>
</worksheet>
</file>

<file path=xl/worksheets/sheet15.xml><?xml version="1.0" encoding="utf-8"?>
<worksheet xmlns="http://schemas.openxmlformats.org/spreadsheetml/2006/main" xmlns:r="http://schemas.openxmlformats.org/officeDocument/2006/relationships">
  <sheetPr>
    <pageSetUpPr fitToPage="1"/>
  </sheetPr>
  <dimension ref="A2:K29"/>
  <sheetViews>
    <sheetView tabSelected="1" topLeftCell="A25" zoomScale="90" zoomScaleNormal="90" workbookViewId="0">
      <selection activeCell="N22" sqref="N22"/>
    </sheetView>
  </sheetViews>
  <sheetFormatPr defaultColWidth="9" defaultRowHeight="13.5"/>
  <cols>
    <col min="1" max="1" width="8.75" style="1" customWidth="1"/>
    <col min="2" max="2" width="9.25" style="2" customWidth="1"/>
    <col min="3" max="3" width="11.875" style="2" customWidth="1"/>
    <col min="4" max="4" width="16.25" style="2" customWidth="1"/>
    <col min="5" max="5" width="6.125" style="2" customWidth="1"/>
    <col min="6" max="6" width="40.625" style="3" customWidth="1"/>
    <col min="7" max="7" width="9.5" style="2" customWidth="1"/>
    <col min="8" max="8" width="53.5" style="1" customWidth="1"/>
    <col min="9" max="9" width="9.375" style="1" customWidth="1"/>
    <col min="10" max="10" width="7.5" style="1" customWidth="1"/>
    <col min="11" max="11" width="4.25" style="1" customWidth="1"/>
    <col min="12" max="16384" width="9" style="1"/>
  </cols>
  <sheetData>
    <row r="2" spans="1:11" ht="42.75" customHeight="1">
      <c r="A2" s="187" t="s">
        <v>642</v>
      </c>
      <c r="B2" s="187"/>
      <c r="C2" s="187"/>
      <c r="D2" s="187"/>
      <c r="E2" s="187"/>
      <c r="F2" s="187"/>
      <c r="G2" s="187"/>
      <c r="H2" s="187"/>
      <c r="I2" s="187"/>
      <c r="J2" s="187"/>
      <c r="K2" s="187"/>
    </row>
    <row r="3" spans="1:11" ht="48" customHeight="1">
      <c r="A3" s="4" t="s">
        <v>2</v>
      </c>
      <c r="B3" s="4" t="s">
        <v>3</v>
      </c>
      <c r="C3" s="4" t="s">
        <v>4</v>
      </c>
      <c r="D3" s="4" t="s">
        <v>5</v>
      </c>
      <c r="E3" s="4" t="s">
        <v>6</v>
      </c>
      <c r="F3" s="4" t="s">
        <v>7</v>
      </c>
      <c r="G3" s="4" t="s">
        <v>8</v>
      </c>
      <c r="H3" s="4" t="s">
        <v>9</v>
      </c>
      <c r="I3" s="4" t="s">
        <v>268</v>
      </c>
      <c r="J3" s="4" t="s">
        <v>10</v>
      </c>
      <c r="K3" s="4" t="s">
        <v>11</v>
      </c>
    </row>
    <row r="4" spans="1:11" ht="125.25" customHeight="1">
      <c r="A4" s="196" t="s">
        <v>12</v>
      </c>
      <c r="B4" s="196" t="s">
        <v>269</v>
      </c>
      <c r="C4" s="5" t="s">
        <v>14</v>
      </c>
      <c r="D4" s="5" t="s">
        <v>15</v>
      </c>
      <c r="E4" s="5">
        <v>3</v>
      </c>
      <c r="F4" s="6" t="s">
        <v>16</v>
      </c>
      <c r="G4" s="5" t="s">
        <v>17</v>
      </c>
      <c r="H4" s="7" t="s">
        <v>18</v>
      </c>
      <c r="I4" s="7"/>
      <c r="J4" s="5">
        <v>3</v>
      </c>
      <c r="K4" s="14"/>
    </row>
    <row r="5" spans="1:11" ht="93.95" customHeight="1">
      <c r="A5" s="196"/>
      <c r="B5" s="196"/>
      <c r="C5" s="5" t="s">
        <v>19</v>
      </c>
      <c r="D5" s="5" t="s">
        <v>15</v>
      </c>
      <c r="E5" s="5">
        <v>3</v>
      </c>
      <c r="F5" s="6" t="s">
        <v>20</v>
      </c>
      <c r="G5" s="5" t="s">
        <v>21</v>
      </c>
      <c r="H5" s="7" t="s">
        <v>22</v>
      </c>
      <c r="I5" s="7"/>
      <c r="J5" s="5">
        <v>3</v>
      </c>
      <c r="K5" s="14"/>
    </row>
    <row r="6" spans="1:11" ht="81.75" customHeight="1">
      <c r="A6" s="196"/>
      <c r="B6" s="196" t="s">
        <v>270</v>
      </c>
      <c r="C6" s="5" t="s">
        <v>24</v>
      </c>
      <c r="D6" s="5" t="s">
        <v>15</v>
      </c>
      <c r="E6" s="5">
        <v>3</v>
      </c>
      <c r="F6" s="6" t="s">
        <v>25</v>
      </c>
      <c r="G6" s="5" t="s">
        <v>26</v>
      </c>
      <c r="H6" s="7" t="s">
        <v>27</v>
      </c>
      <c r="I6" s="7"/>
      <c r="J6" s="15">
        <v>2.25</v>
      </c>
      <c r="K6" s="14"/>
    </row>
    <row r="7" spans="1:11" ht="92.25" customHeight="1">
      <c r="A7" s="196"/>
      <c r="B7" s="196"/>
      <c r="C7" s="5" t="s">
        <v>28</v>
      </c>
      <c r="D7" s="5" t="s">
        <v>15</v>
      </c>
      <c r="E7" s="5">
        <v>3</v>
      </c>
      <c r="F7" s="6" t="s">
        <v>29</v>
      </c>
      <c r="G7" s="5" t="s">
        <v>30</v>
      </c>
      <c r="H7" s="7" t="s">
        <v>31</v>
      </c>
      <c r="I7" s="7"/>
      <c r="J7" s="15">
        <v>2</v>
      </c>
      <c r="K7" s="14"/>
    </row>
    <row r="8" spans="1:11" ht="72" customHeight="1">
      <c r="A8" s="196"/>
      <c r="B8" s="196" t="s">
        <v>271</v>
      </c>
      <c r="C8" s="5" t="s">
        <v>33</v>
      </c>
      <c r="D8" s="5" t="s">
        <v>15</v>
      </c>
      <c r="E8" s="5">
        <v>4</v>
      </c>
      <c r="F8" s="6" t="s">
        <v>34</v>
      </c>
      <c r="G8" s="5" t="s">
        <v>35</v>
      </c>
      <c r="H8" s="7" t="s">
        <v>36</v>
      </c>
      <c r="I8" s="7"/>
      <c r="J8" s="5">
        <v>4</v>
      </c>
      <c r="K8" s="14"/>
    </row>
    <row r="9" spans="1:11" ht="69.75" customHeight="1">
      <c r="A9" s="196"/>
      <c r="B9" s="196"/>
      <c r="C9" s="5" t="s">
        <v>37</v>
      </c>
      <c r="D9" s="5" t="s">
        <v>15</v>
      </c>
      <c r="E9" s="5">
        <v>4</v>
      </c>
      <c r="F9" s="6" t="s">
        <v>38</v>
      </c>
      <c r="G9" s="5" t="s">
        <v>26</v>
      </c>
      <c r="H9" s="7" t="s">
        <v>39</v>
      </c>
      <c r="I9" s="7"/>
      <c r="J9" s="5">
        <v>4</v>
      </c>
      <c r="K9" s="14"/>
    </row>
    <row r="10" spans="1:11" ht="73.5" customHeight="1">
      <c r="A10" s="196" t="s">
        <v>40</v>
      </c>
      <c r="B10" s="196" t="s">
        <v>272</v>
      </c>
      <c r="C10" s="5" t="s">
        <v>42</v>
      </c>
      <c r="D10" s="5" t="s">
        <v>15</v>
      </c>
      <c r="E10" s="5">
        <v>2</v>
      </c>
      <c r="F10" s="6" t="s">
        <v>273</v>
      </c>
      <c r="G10" s="8">
        <v>1</v>
      </c>
      <c r="H10" s="7" t="s">
        <v>44</v>
      </c>
      <c r="I10" s="7"/>
      <c r="J10" s="5">
        <v>2</v>
      </c>
      <c r="K10" s="14"/>
    </row>
    <row r="11" spans="1:11" ht="58.5" customHeight="1">
      <c r="A11" s="196"/>
      <c r="B11" s="196"/>
      <c r="C11" s="5" t="s">
        <v>45</v>
      </c>
      <c r="D11" s="5" t="s">
        <v>15</v>
      </c>
      <c r="E11" s="5">
        <v>2</v>
      </c>
      <c r="F11" s="6" t="s">
        <v>46</v>
      </c>
      <c r="G11" s="8">
        <v>1</v>
      </c>
      <c r="H11" s="6" t="s">
        <v>47</v>
      </c>
      <c r="I11" s="6"/>
      <c r="J11" s="5">
        <v>2</v>
      </c>
      <c r="K11" s="14"/>
    </row>
    <row r="12" spans="1:11" ht="114.95" customHeight="1">
      <c r="A12" s="196"/>
      <c r="B12" s="196"/>
      <c r="C12" s="5" t="s">
        <v>48</v>
      </c>
      <c r="D12" s="5" t="s">
        <v>15</v>
      </c>
      <c r="E12" s="5">
        <v>4</v>
      </c>
      <c r="F12" s="6" t="s">
        <v>49</v>
      </c>
      <c r="G12" s="5" t="s">
        <v>50</v>
      </c>
      <c r="H12" s="7" t="s">
        <v>274</v>
      </c>
      <c r="I12" s="7"/>
      <c r="J12" s="5">
        <v>4</v>
      </c>
      <c r="K12" s="14"/>
    </row>
    <row r="13" spans="1:11" ht="99.95" customHeight="1">
      <c r="A13" s="196"/>
      <c r="B13" s="196" t="s">
        <v>275</v>
      </c>
      <c r="C13" s="5" t="s">
        <v>53</v>
      </c>
      <c r="D13" s="5" t="s">
        <v>15</v>
      </c>
      <c r="E13" s="5">
        <v>6</v>
      </c>
      <c r="F13" s="6" t="s">
        <v>54</v>
      </c>
      <c r="G13" s="5" t="s">
        <v>55</v>
      </c>
      <c r="H13" s="6" t="s">
        <v>276</v>
      </c>
      <c r="I13" s="7"/>
      <c r="J13" s="15">
        <v>5</v>
      </c>
      <c r="K13" s="14"/>
    </row>
    <row r="14" spans="1:11" ht="99.95" customHeight="1">
      <c r="A14" s="196"/>
      <c r="B14" s="196"/>
      <c r="C14" s="5" t="s">
        <v>57</v>
      </c>
      <c r="D14" s="5" t="s">
        <v>15</v>
      </c>
      <c r="E14" s="5">
        <v>6</v>
      </c>
      <c r="F14" s="6" t="s">
        <v>58</v>
      </c>
      <c r="G14" s="5" t="s">
        <v>59</v>
      </c>
      <c r="H14" s="6" t="s">
        <v>462</v>
      </c>
      <c r="I14" s="7"/>
      <c r="J14" s="15">
        <v>5</v>
      </c>
      <c r="K14" s="14"/>
    </row>
    <row r="15" spans="1:11" ht="138" customHeight="1">
      <c r="A15" s="196" t="s">
        <v>61</v>
      </c>
      <c r="B15" s="196" t="s">
        <v>62</v>
      </c>
      <c r="C15" s="5" t="s">
        <v>63</v>
      </c>
      <c r="D15" s="5" t="s">
        <v>15</v>
      </c>
      <c r="E15" s="5">
        <v>5</v>
      </c>
      <c r="F15" s="6" t="s">
        <v>64</v>
      </c>
      <c r="G15" s="8">
        <v>1</v>
      </c>
      <c r="H15" s="7" t="s">
        <v>278</v>
      </c>
      <c r="I15" s="7"/>
      <c r="J15" s="5">
        <v>5</v>
      </c>
      <c r="K15" s="14"/>
    </row>
    <row r="16" spans="1:11" ht="50.1" customHeight="1">
      <c r="A16" s="196"/>
      <c r="B16" s="196"/>
      <c r="C16" s="9" t="s">
        <v>66</v>
      </c>
      <c r="D16" s="5" t="s">
        <v>15</v>
      </c>
      <c r="E16" s="9">
        <v>5</v>
      </c>
      <c r="F16" s="6" t="s">
        <v>279</v>
      </c>
      <c r="G16" s="10">
        <v>0</v>
      </c>
      <c r="H16" s="7" t="s">
        <v>280</v>
      </c>
      <c r="I16" s="7"/>
      <c r="J16" s="5">
        <v>5</v>
      </c>
      <c r="K16" s="14"/>
    </row>
    <row r="17" spans="1:11" ht="126" customHeight="1">
      <c r="A17" s="196"/>
      <c r="B17" s="5" t="s">
        <v>281</v>
      </c>
      <c r="C17" s="5" t="s">
        <v>70</v>
      </c>
      <c r="D17" s="5" t="s">
        <v>15</v>
      </c>
      <c r="E17" s="5">
        <v>5</v>
      </c>
      <c r="F17" s="6" t="s">
        <v>282</v>
      </c>
      <c r="G17" s="8">
        <v>1</v>
      </c>
      <c r="H17" s="7" t="s">
        <v>283</v>
      </c>
      <c r="I17" s="7"/>
      <c r="J17" s="5">
        <v>5</v>
      </c>
      <c r="K17" s="14"/>
    </row>
    <row r="18" spans="1:11" ht="72" customHeight="1">
      <c r="A18" s="196"/>
      <c r="B18" s="5" t="s">
        <v>72</v>
      </c>
      <c r="C18" s="5" t="s">
        <v>73</v>
      </c>
      <c r="D18" s="5" t="s">
        <v>15</v>
      </c>
      <c r="E18" s="5">
        <v>5</v>
      </c>
      <c r="F18" s="6" t="s">
        <v>74</v>
      </c>
      <c r="G18" s="8">
        <v>1</v>
      </c>
      <c r="H18" s="7" t="s">
        <v>284</v>
      </c>
      <c r="I18" s="7"/>
      <c r="J18" s="5">
        <v>5</v>
      </c>
      <c r="K18" s="14"/>
    </row>
    <row r="19" spans="1:11" ht="117" customHeight="1">
      <c r="A19" s="196"/>
      <c r="B19" s="5" t="s">
        <v>75</v>
      </c>
      <c r="C19" s="5" t="s">
        <v>76</v>
      </c>
      <c r="D19" s="5" t="s">
        <v>15</v>
      </c>
      <c r="E19" s="5">
        <v>5</v>
      </c>
      <c r="F19" s="6" t="s">
        <v>77</v>
      </c>
      <c r="G19" s="5" t="s">
        <v>78</v>
      </c>
      <c r="H19" s="7" t="s">
        <v>285</v>
      </c>
      <c r="I19" s="7"/>
      <c r="J19" s="5">
        <v>5</v>
      </c>
      <c r="K19" s="14"/>
    </row>
    <row r="20" spans="1:11" ht="65.099999999999994" customHeight="1">
      <c r="A20" s="196" t="s">
        <v>79</v>
      </c>
      <c r="B20" s="194" t="s">
        <v>80</v>
      </c>
      <c r="C20" s="194" t="s">
        <v>81</v>
      </c>
      <c r="D20" s="5" t="s">
        <v>643</v>
      </c>
      <c r="E20" s="5">
        <v>6</v>
      </c>
      <c r="F20" s="6" t="s">
        <v>644</v>
      </c>
      <c r="G20" s="5" t="s">
        <v>645</v>
      </c>
      <c r="H20" s="7" t="s">
        <v>646</v>
      </c>
      <c r="I20" s="194" t="s">
        <v>647</v>
      </c>
      <c r="J20" s="5">
        <v>6</v>
      </c>
      <c r="K20" s="14"/>
    </row>
    <row r="21" spans="1:11" ht="65.099999999999994" customHeight="1">
      <c r="A21" s="196"/>
      <c r="B21" s="195"/>
      <c r="C21" s="197"/>
      <c r="D21" s="5" t="s">
        <v>648</v>
      </c>
      <c r="E21" s="5">
        <v>6</v>
      </c>
      <c r="F21" s="6" t="s">
        <v>649</v>
      </c>
      <c r="G21" s="5" t="s">
        <v>645</v>
      </c>
      <c r="H21" s="7" t="s">
        <v>650</v>
      </c>
      <c r="I21" s="195"/>
      <c r="J21" s="5">
        <v>6</v>
      </c>
      <c r="K21" s="14"/>
    </row>
    <row r="22" spans="1:11" ht="41.25" customHeight="1">
      <c r="A22" s="196"/>
      <c r="B22" s="195"/>
      <c r="C22" s="194" t="s">
        <v>86</v>
      </c>
      <c r="D22" s="5" t="s">
        <v>651</v>
      </c>
      <c r="E22" s="5">
        <v>5</v>
      </c>
      <c r="F22" s="6" t="s">
        <v>652</v>
      </c>
      <c r="G22" s="8" t="s">
        <v>653</v>
      </c>
      <c r="H22" s="12" t="s">
        <v>654</v>
      </c>
      <c r="I22" s="195"/>
      <c r="J22" s="5">
        <v>5</v>
      </c>
      <c r="K22" s="14"/>
    </row>
    <row r="23" spans="1:11" ht="41.25" customHeight="1">
      <c r="A23" s="196"/>
      <c r="B23" s="195"/>
      <c r="C23" s="195"/>
      <c r="D23" s="5" t="s">
        <v>655</v>
      </c>
      <c r="E23" s="5">
        <v>4</v>
      </c>
      <c r="F23" s="6" t="s">
        <v>656</v>
      </c>
      <c r="G23" s="8" t="s">
        <v>657</v>
      </c>
      <c r="H23" s="12" t="s">
        <v>658</v>
      </c>
      <c r="I23" s="197"/>
      <c r="J23" s="5">
        <v>4</v>
      </c>
      <c r="K23" s="14"/>
    </row>
    <row r="24" spans="1:11" ht="41.25" customHeight="1">
      <c r="A24" s="196"/>
      <c r="B24" s="195"/>
      <c r="C24" s="194"/>
      <c r="D24" s="5" t="s">
        <v>305</v>
      </c>
      <c r="E24" s="5">
        <v>2</v>
      </c>
      <c r="F24" s="6" t="s">
        <v>306</v>
      </c>
      <c r="G24" s="8" t="s">
        <v>307</v>
      </c>
      <c r="H24" s="12" t="s">
        <v>308</v>
      </c>
      <c r="I24" s="12"/>
      <c r="J24" s="16">
        <f>2*0.85+2*0.01*(95.41-85)</f>
        <v>1.9081999999999999</v>
      </c>
      <c r="K24" s="14"/>
    </row>
    <row r="25" spans="1:11" ht="41.25" customHeight="1">
      <c r="A25" s="196"/>
      <c r="B25" s="195"/>
      <c r="C25" s="5" t="s">
        <v>91</v>
      </c>
      <c r="D25" s="5" t="s">
        <v>659</v>
      </c>
      <c r="E25" s="5">
        <v>2</v>
      </c>
      <c r="F25" s="6" t="s">
        <v>660</v>
      </c>
      <c r="G25" s="8" t="s">
        <v>661</v>
      </c>
      <c r="H25" s="6" t="s">
        <v>662</v>
      </c>
      <c r="I25" s="6"/>
      <c r="J25" s="5">
        <v>2</v>
      </c>
      <c r="K25" s="14"/>
    </row>
    <row r="26" spans="1:11" ht="51" customHeight="1">
      <c r="A26" s="196"/>
      <c r="B26" s="196" t="s">
        <v>96</v>
      </c>
      <c r="C26" s="5" t="s">
        <v>97</v>
      </c>
      <c r="D26" s="5" t="s">
        <v>15</v>
      </c>
      <c r="E26" s="5">
        <v>1</v>
      </c>
      <c r="F26" s="6" t="s">
        <v>98</v>
      </c>
      <c r="G26" s="5" t="s">
        <v>313</v>
      </c>
      <c r="H26" s="7" t="s">
        <v>100</v>
      </c>
      <c r="I26" s="7"/>
      <c r="J26" s="5">
        <v>0.75</v>
      </c>
      <c r="K26" s="14"/>
    </row>
    <row r="27" spans="1:11" ht="39.75" customHeight="1">
      <c r="A27" s="196"/>
      <c r="B27" s="196"/>
      <c r="C27" s="5" t="s">
        <v>101</v>
      </c>
      <c r="D27" s="5" t="s">
        <v>15</v>
      </c>
      <c r="E27" s="5">
        <v>1</v>
      </c>
      <c r="F27" s="6" t="s">
        <v>102</v>
      </c>
      <c r="G27" s="5" t="s">
        <v>313</v>
      </c>
      <c r="H27" s="7" t="s">
        <v>103</v>
      </c>
      <c r="I27" s="7"/>
      <c r="J27" s="5">
        <v>0.5</v>
      </c>
      <c r="K27" s="14"/>
    </row>
    <row r="28" spans="1:11" ht="57.95" customHeight="1">
      <c r="A28" s="196"/>
      <c r="B28" s="5" t="s">
        <v>104</v>
      </c>
      <c r="C28" s="5" t="s">
        <v>105</v>
      </c>
      <c r="D28" s="5" t="s">
        <v>314</v>
      </c>
      <c r="E28" s="5">
        <v>8</v>
      </c>
      <c r="F28" s="6" t="s">
        <v>315</v>
      </c>
      <c r="G28" s="8">
        <v>0.95</v>
      </c>
      <c r="H28" s="6" t="s">
        <v>663</v>
      </c>
      <c r="I28" s="6"/>
      <c r="J28" s="5">
        <v>8</v>
      </c>
      <c r="K28" s="14"/>
    </row>
    <row r="29" spans="1:11" ht="25.5" customHeight="1">
      <c r="A29" s="198" t="s">
        <v>108</v>
      </c>
      <c r="B29" s="198"/>
      <c r="C29" s="198"/>
      <c r="D29" s="198"/>
      <c r="E29" s="4">
        <f>SUM(E4:E28)</f>
        <v>100</v>
      </c>
      <c r="F29" s="13"/>
      <c r="G29" s="4"/>
      <c r="H29" s="4"/>
      <c r="I29" s="4"/>
      <c r="J29" s="17">
        <f>SUM(J4:J28)</f>
        <v>95.408199999999994</v>
      </c>
      <c r="K29" s="18"/>
    </row>
  </sheetData>
  <mergeCells count="17">
    <mergeCell ref="B26:B27"/>
    <mergeCell ref="C20:C21"/>
    <mergeCell ref="C22:C24"/>
    <mergeCell ref="I20:I23"/>
    <mergeCell ref="A2:K2"/>
    <mergeCell ref="A29:D29"/>
    <mergeCell ref="A4:A9"/>
    <mergeCell ref="A10:A14"/>
    <mergeCell ref="A15:A19"/>
    <mergeCell ref="A20:A28"/>
    <mergeCell ref="B4:B5"/>
    <mergeCell ref="B6:B7"/>
    <mergeCell ref="B8:B9"/>
    <mergeCell ref="B10:B12"/>
    <mergeCell ref="B13:B14"/>
    <mergeCell ref="B15:B16"/>
    <mergeCell ref="B20:B25"/>
  </mergeCells>
  <phoneticPr fontId="47" type="noConversion"/>
  <printOptions horizontalCentered="1"/>
  <pageMargins left="0.39370078740157499" right="0.39370078740157499" top="0.35433070866141703" bottom="0.35433070866141703" header="0.31496062992126" footer="0.118110236220472"/>
  <pageSetup paperSize="9" scale="64"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14</vt:i4>
      </vt:variant>
    </vt:vector>
  </HeadingPairs>
  <TitlesOfParts>
    <vt:vector size="29" baseType="lpstr">
      <vt:lpstr>一级指标 2018-2020汇总</vt:lpstr>
      <vt:lpstr>资金及综合打分表</vt:lpstr>
      <vt:lpstr>2018规模以上</vt:lpstr>
      <vt:lpstr>2018首台套</vt:lpstr>
      <vt:lpstr>2019技术改造</vt:lpstr>
      <vt:lpstr>2019小升规</vt:lpstr>
      <vt:lpstr>2019机器换人</vt:lpstr>
      <vt:lpstr>2019品牌宣传</vt:lpstr>
      <vt:lpstr>2019首台（套）</vt:lpstr>
      <vt:lpstr>2020年技改</vt:lpstr>
      <vt:lpstr>2020年规模以上</vt:lpstr>
      <vt:lpstr>2020机器换人</vt:lpstr>
      <vt:lpstr>2020品牌宣传</vt:lpstr>
      <vt:lpstr>2020首台套</vt:lpstr>
      <vt:lpstr>2020标杆企业</vt:lpstr>
      <vt:lpstr>'2018规模以上'!Print_Titles</vt:lpstr>
      <vt:lpstr>'2018首台套'!Print_Titles</vt:lpstr>
      <vt:lpstr>'2019机器换人'!Print_Titles</vt:lpstr>
      <vt:lpstr>'2019技术改造'!Print_Titles</vt:lpstr>
      <vt:lpstr>'2019品牌宣传'!Print_Titles</vt:lpstr>
      <vt:lpstr>'2019首台（套）'!Print_Titles</vt:lpstr>
      <vt:lpstr>'2019小升规'!Print_Titles</vt:lpstr>
      <vt:lpstr>'2020标杆企业'!Print_Titles</vt:lpstr>
      <vt:lpstr>'2020机器换人'!Print_Titles</vt:lpstr>
      <vt:lpstr>'2020年规模以上'!Print_Titles</vt:lpstr>
      <vt:lpstr>'2020年技改'!Print_Titles</vt:lpstr>
      <vt:lpstr>'2020品牌宣传'!Print_Titles</vt:lpstr>
      <vt:lpstr>'2020首台套'!Print_Titles</vt:lpstr>
      <vt:lpstr>'一级指标 2018-2020汇总'!Print_Titles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14196</dc:creator>
  <cp:lastModifiedBy>Lenovo</cp:lastModifiedBy>
  <dcterms:created xsi:type="dcterms:W3CDTF">2021-07-20T09:30:00Z</dcterms:created>
  <dcterms:modified xsi:type="dcterms:W3CDTF">2021-09-23T01:21:28Z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1FDC03E3FED148D7BBEA492270665D67</vt:lpwstr>
  </property>
  <property fmtid="{D5CDD505-2E9C-101B-9397-08002B2CF9AE}" pid="3" name="KSOProductBuildVer">
    <vt:lpwstr>2052-11.1.0.10667</vt:lpwstr>
  </property>
  <property fmtid="{D5CDD505-2E9C-101B-9397-08002B2CF9AE}" pid="4" name="KSOReadingLayout">
    <vt:bool>true</vt:bool>
  </property>
</Properties>
</file>