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3  绩效\2020年度\绩效报告\新能源汽车绩效评价报告\"/>
    </mc:Choice>
  </mc:AlternateContent>
  <bookViews>
    <workbookView xWindow="0" yWindow="0" windowWidth="28800" windowHeight="12540"/>
  </bookViews>
  <sheets>
    <sheet name="项目支出指标体系" sheetId="2" r:id="rId1"/>
  </sheets>
  <definedNames>
    <definedName name="_xlnm.Print_Titles" localSheetId="0">项目支出指标体系!$2:$3</definedName>
  </definedNames>
  <calcPr calcId="162913"/>
</workbook>
</file>

<file path=xl/calcChain.xml><?xml version="1.0" encoding="utf-8"?>
<calcChain xmlns="http://schemas.openxmlformats.org/spreadsheetml/2006/main">
  <c r="E28" i="2" l="1"/>
  <c r="J27" i="2"/>
  <c r="J26" i="2"/>
  <c r="J25" i="2"/>
  <c r="J24" i="2"/>
  <c r="J23" i="2"/>
  <c r="I22" i="2"/>
  <c r="J22" i="2" s="1"/>
  <c r="J21" i="2"/>
  <c r="J20" i="2"/>
  <c r="J19" i="2"/>
  <c r="J18" i="2"/>
  <c r="J17" i="2"/>
  <c r="J16" i="2"/>
  <c r="J15" i="2"/>
  <c r="J14" i="2"/>
  <c r="J13" i="2"/>
  <c r="J12" i="2"/>
  <c r="J11" i="2"/>
  <c r="J10" i="2"/>
  <c r="J9" i="2"/>
  <c r="J8" i="2"/>
  <c r="J7" i="2"/>
  <c r="I6" i="2"/>
  <c r="I28" i="2" s="1"/>
  <c r="J28" i="2" s="1"/>
  <c r="J5" i="2"/>
  <c r="J4" i="2"/>
  <c r="J6" i="2" l="1"/>
</calcChain>
</file>

<file path=xl/sharedStrings.xml><?xml version="1.0" encoding="utf-8"?>
<sst xmlns="http://schemas.openxmlformats.org/spreadsheetml/2006/main" count="152" uniqueCount="133">
  <si>
    <t>附件1</t>
  </si>
  <si>
    <t>新能源汽车推广应用补助资金绩效评价指标体系</t>
  </si>
  <si>
    <t>总</t>
  </si>
  <si>
    <t>一级
指标</t>
  </si>
  <si>
    <t>二级指标</t>
  </si>
  <si>
    <t>三级指标</t>
  </si>
  <si>
    <t>四级指标</t>
  </si>
  <si>
    <t>权重</t>
  </si>
  <si>
    <t>指标解释</t>
  </si>
  <si>
    <t>标杆值</t>
  </si>
  <si>
    <t>评分标准</t>
  </si>
  <si>
    <t>得分</t>
  </si>
  <si>
    <t>得分率</t>
  </si>
  <si>
    <t>备注</t>
  </si>
  <si>
    <t>决策
（20分）</t>
  </si>
  <si>
    <t>项目立项（6分）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</si>
  <si>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</si>
  <si>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</si>
  <si>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</si>
  <si>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</si>
  <si>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</si>
  <si>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</si>
  <si>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</si>
  <si>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</si>
  <si>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</si>
  <si>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绩效目标（6分）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</si>
  <si>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</si>
  <si>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</si>
  <si>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</si>
  <si>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</si>
  <si>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目标值新增推广新能源汽车数量大于3000辆，实际完成15513辆，项目预期产出效益和效果不符合正常的业绩水平</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</si>
  <si>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</si>
  <si>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</si>
  <si>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</si>
  <si>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</si>
  <si>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资金投入（8分）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</si>
  <si>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</si>
  <si>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</si>
  <si>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</si>
  <si>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</si>
  <si>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预算编制科学论证不足</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</si>
  <si>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</si>
  <si>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</si>
  <si>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</si>
  <si>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（20分）</t>
  </si>
  <si>
    <t>资金管理（8分）</t>
  </si>
  <si>
    <t>资金到位率</t>
  </si>
  <si>
    <t>实际到位资金与预算资金的比率，用以反映和考核资金落实情况对项目实施的总体保障程度。资金到位率=（实际到位资金/预算资金）*100%。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</si>
  <si>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</si>
  <si>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</si>
  <si>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</si>
  <si>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预算执行率达100%，则得满分，每降低1%扣5%权重分，扣完为止。</t>
  </si>
  <si>
    <t>预算5400万元，执行63.95万元，执行率1.18%</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</si>
  <si>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</si>
  <si>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</si>
  <si>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</si>
  <si>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</si>
  <si>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r>
      <rPr>
        <sz val="11"/>
        <rFont val="仿宋_GB2312"/>
        <charset val="134"/>
      </rPr>
      <t>组织实施（12分）</t>
    </r>
    <r>
      <rPr>
        <sz val="11"/>
        <rFont val="Arial"/>
        <family val="2"/>
      </rPr>
      <t> </t>
    </r>
  </si>
  <si>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</si>
  <si>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</si>
  <si>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</si>
  <si>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r>
      <rPr>
        <sz val="11"/>
        <rFont val="仿宋_GB2312"/>
        <charset val="134"/>
      </rPr>
      <t xml:space="preserve">①制定或具有相应的财务管理制度；
②制定或具有相应的业务管理制度；                            ③牵头跨部门资金应建立组织调度、协同推进等相关机制；
④财务管理制度合法、合规、完整；
</t>
    </r>
    <r>
      <rPr>
        <sz val="11"/>
        <rFont val="微软雅黑"/>
        <charset val="134"/>
      </rPr>
      <t>⑤</t>
    </r>
    <r>
      <rPr>
        <sz val="11"/>
        <rFont val="仿宋_GB2312"/>
        <charset val="134"/>
      </rPr>
      <t>业务管理制度合法、合规、完整。
5项各占1/5权重分，每有一项不满足，则扣除相应权重分。</t>
    </r>
  </si>
  <si>
    <t>制度执行
有效性</t>
  </si>
  <si>
    <t>项目实施是否符合相关管理规定，用以反映和考核相关管理制度的有效执行情况。</t>
  </si>
  <si>
    <t>有效</t>
  </si>
  <si>
    <t>①遵守相关法律法规和相关管理规定；
②项目调整及支出调整手续完备；
③项目合同书、验收报告、技术鉴定等资料齐全并及时归档；
④项目实施的人员条件、场地设备、信息支撑等落实到位。                                                                                                               ⑤项目组织调度、协同推进等相关机制落实到位。
5项各占1/5权重分，每有一项不满足，则扣除相应权重分。</t>
  </si>
  <si>
    <t>产出
(25分)</t>
  </si>
  <si>
    <t>产出数量（10分）</t>
  </si>
  <si>
    <t>实际完成率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</si>
  <si>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</si>
  <si>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t>
  </si>
  <si>
    <t>目标：新源汽车财政补助申报车辆数大于3400辆，实际完成：申报新能源汽车财政补助2197辆，完成率64.62%，2个目标各占1/2权重分，扣除相应权重分。</t>
  </si>
  <si>
    <t>数量变动率</t>
  </si>
  <si>
    <t>考察项目实际增减变动完成情况。项目数量变动率=（实际数量-上年实际数量）/上年实际数量*100%。</t>
  </si>
  <si>
    <t>项目数量变动率超过0%，则得满分，每低于1%，扣除5%权重分，扣完为止。（若上级部门有相关增长率考核数据，标杆值以上级部门考核数据为准）</t>
  </si>
  <si>
    <t>2019补贴车辆477辆，变动率大于0%</t>
  </si>
  <si>
    <t>产出质量（5分）</t>
  </si>
  <si>
    <t>质量达标率</t>
  </si>
  <si>
    <t xml:space="preserve">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</si>
  <si>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</si>
  <si>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</si>
  <si>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</si>
  <si>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各项目是否均按照计划、文件批复等相关规定及时完成，用以反映和考核项目产出时效目标的实现程度。项目完成及时率=及时完成的产出数/实际产出数*100%</t>
  </si>
  <si>
    <t>完成及时率达100%，则得满分，每低于1%，扣除5%权重分，扣完为止。</t>
  </si>
  <si>
    <t>产出成本
（5分）</t>
  </si>
  <si>
    <t>成本节约率</t>
  </si>
  <si>
    <t>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t>
  </si>
  <si>
    <t>0%-15%</t>
  </si>
  <si>
    <t>成本节约率大于0%且低于15%，则得满分，每高于（15%）或低于（0%）1%，扣除5%权重分，扣完为止。</t>
  </si>
  <si>
    <t>节约成本（5400-55.7）=5344.3万元，成本节约率=5344.3/5400=98.97%</t>
  </si>
  <si>
    <t>效益
（35分）</t>
  </si>
  <si>
    <t>项目效益（25分）</t>
  </si>
  <si>
    <t>社会效益</t>
  </si>
  <si>
    <t>新增推广新能源汽车数量</t>
  </si>
  <si>
    <t>考察新增推广新能源汽车数量。</t>
  </si>
  <si>
    <t xml:space="preserve">≥3000辆 </t>
  </si>
  <si>
    <t>新增推广新能源汽车数量≥3000辆，则得满分，每低于1%，扣除5%权重分，扣完为止。</t>
  </si>
  <si>
    <t>新增推广新能源汽车15513辆</t>
  </si>
  <si>
    <t>整车企业数量</t>
  </si>
  <si>
    <t>考察新能源整车企业数量增加情况。</t>
  </si>
  <si>
    <t>同比增加</t>
  </si>
  <si>
    <t>新能源整车企业数量较去年同期有所增加，先得80%权重分，每增长1%，再得5%权重分，得满为止。</t>
  </si>
  <si>
    <t>两年均为4家新能源整车生产企业</t>
  </si>
  <si>
    <t>配套设施完善度</t>
  </si>
  <si>
    <t>考察全市新能源汽车配套设施的完善程度。</t>
  </si>
  <si>
    <t>完善</t>
  </si>
  <si>
    <t>分为完善、基本完善、一般、较差、不完善，根据社会调查、查阅相关资料及专家判断，分别可得100%、75%、50%、25%、0的权重分。</t>
  </si>
  <si>
    <t>基本完善</t>
  </si>
  <si>
    <t>生态效益</t>
  </si>
  <si>
    <t>年二氧化碳减排量</t>
  </si>
  <si>
    <t>考察年二氧化碳减排情况。</t>
  </si>
  <si>
    <t>≥5万吨/年</t>
  </si>
  <si>
    <t>年二氧化碳减排量≥5万吨/年，则得满分，每低于1%，扣除5%权重分，扣完为止。</t>
  </si>
  <si>
    <t>2020年减排二氧化碳6.85万吨</t>
  </si>
  <si>
    <t>可持续
影响
（2分）</t>
  </si>
  <si>
    <t>政策
可持续性</t>
  </si>
  <si>
    <t>考察项目后续运行及成效发挥的可持续影响情况。</t>
  </si>
  <si>
    <t>可持续</t>
  </si>
  <si>
    <t>项目政策能够使项目后续运行及成效发挥得到可持续发展得满分，未得到可持续发展则可根据专家判断可得75%、50%、25%、0的权重分。</t>
  </si>
  <si>
    <t>项目发展机制可持续性</t>
  </si>
  <si>
    <t>考察项目运转是否形成了可持续发展的机制。</t>
  </si>
  <si>
    <t>项目运转形成了可持续发展的机制则得满分，未形成则可根据专家判断可得75%、50%、25%、0的权重分。</t>
  </si>
  <si>
    <t>满意度
（8分）</t>
  </si>
  <si>
    <t>服务对象
满意度</t>
  </si>
  <si>
    <t>奖励企业满意度</t>
  </si>
  <si>
    <t xml:space="preserve">考察奖励企业对项目实施效果的满意程度。                                           </t>
  </si>
  <si>
    <t>企业满意度达90%，则得满分，每降低1%，扣除5%权重分。</t>
  </si>
  <si>
    <t>回收问卷8份，总分280分，得分280分，满意度100%</t>
  </si>
  <si>
    <t>受益消费者满意度</t>
  </si>
  <si>
    <t xml:space="preserve">考察受益消费者对项目实施效果的满意程度。                                           </t>
  </si>
  <si>
    <t>受益消费者满意度达90%，则得满分，每降低1%，扣除5%权重分。</t>
  </si>
  <si>
    <t>回收问卷30份，总分1050分，得分968分，满意度92.19%</t>
  </si>
  <si>
    <t>合计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</si>
</sst>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Tahoma"/>
      <charset val="134"/>
    </font>
    <font>
      <sz val="11"/>
      <name val="Tahoma"/>
      <family val="2"/>
    </font>
    <font>
      <sz val="11"/>
      <name val="仿宋_GB2312"/>
      <charset val="134"/>
    </font>
    <font>
      <b/>
      <sz val="16"/>
      <name val="仿宋_GB2312"/>
      <charset val="134"/>
    </font>
    <font>
      <b/>
      <sz val="11"/>
      <name val="仿宋_GB2312"/>
      <charset val="134"/>
    </font>
    <font>
      <sz val="10"/>
      <name val="仿宋_GB2312"/>
      <charset val="134"/>
    </font>
    <font>
      <sz val="11"/>
      <name val="Arial"/>
      <family val="2"/>
    </font>
    <font>
      <sz val="11"/>
      <name val="微软雅黑"/>
      <charset val="134"/>
    </font>
    <font>
      <sz val="9"/>
      <name val="Tahoma"/>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34">
    <xf numFmtId="0" fontId="0" fillId="0" borderId="0" xfId="0"/>
    <xf numFmtId="0" fontId="1" fillId="0" borderId="0" xfId="0" applyFont="1"/>
    <xf numFmtId="0" fontId="2" fillId="0" borderId="0" xfId="0" applyFont="1" applyFill="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4"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2" fillId="0" borderId="1" xfId="0" applyFont="1" applyFill="1" applyBorder="1" applyAlignment="1">
      <alignment horizontal="left" vertical="center" wrapText="1"/>
    </xf>
    <xf numFmtId="9"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9" fontId="2" fillId="0" borderId="1" xfId="0" applyNumberFormat="1" applyFont="1" applyBorder="1" applyAlignment="1">
      <alignment horizontal="center" vertical="center"/>
    </xf>
    <xf numFmtId="0" fontId="2" fillId="0" borderId="1" xfId="0" applyFont="1" applyBorder="1" applyAlignment="1">
      <alignment vertical="center" wrapText="1"/>
    </xf>
    <xf numFmtId="0" fontId="2"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1" xfId="0" applyFont="1" applyBorder="1" applyAlignment="1">
      <alignment vertical="center"/>
    </xf>
    <xf numFmtId="0" fontId="5" fillId="0" borderId="1" xfId="0" applyFont="1" applyBorder="1" applyAlignment="1">
      <alignment vertical="center" wrapText="1"/>
    </xf>
    <xf numFmtId="0" fontId="2" fillId="0" borderId="1" xfId="0" applyFont="1" applyFill="1" applyBorder="1" applyAlignment="1">
      <alignment vertical="center"/>
    </xf>
    <xf numFmtId="0" fontId="5" fillId="0" borderId="1" xfId="0" applyFont="1" applyFill="1" applyBorder="1" applyAlignment="1">
      <alignment vertical="center" wrapText="1"/>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
  <sheetViews>
    <sheetView tabSelected="1" workbookViewId="0">
      <pane xSplit="5" ySplit="3" topLeftCell="I7" activePane="bottomRight" state="frozen"/>
      <selection pane="topRight"/>
      <selection pane="bottomLeft"/>
      <selection pane="bottomRight" activeCell="K12" sqref="K12"/>
    </sheetView>
  </sheetViews>
  <sheetFormatPr defaultColWidth="9" defaultRowHeight="13.5" x14ac:dyDescent="0.2"/>
  <cols>
    <col min="1" max="1" width="8.75" style="3" customWidth="1"/>
    <col min="2" max="2" width="9.25" style="4" customWidth="1"/>
    <col min="3" max="3" width="11.875" style="4" customWidth="1"/>
    <col min="4" max="4" width="16.25" style="4" customWidth="1"/>
    <col min="5" max="5" width="6.125" style="4" customWidth="1"/>
    <col min="6" max="6" width="40.625" style="5" customWidth="1"/>
    <col min="7" max="7" width="9.5" style="4" customWidth="1"/>
    <col min="8" max="8" width="53.5" style="3" customWidth="1"/>
    <col min="9" max="9" width="5.625" style="3" customWidth="1"/>
    <col min="10" max="10" width="8.875" style="3" customWidth="1"/>
    <col min="11" max="11" width="18.25" style="3" customWidth="1"/>
    <col min="12" max="12" width="12.625" style="3"/>
    <col min="13" max="16384" width="9" style="3"/>
  </cols>
  <sheetData>
    <row r="1" spans="1:11" x14ac:dyDescent="0.2">
      <c r="A1" s="3" t="s">
        <v>0</v>
      </c>
    </row>
    <row r="2" spans="1:11" ht="42.75" customHeight="1" x14ac:dyDescent="0.2">
      <c r="A2" s="27" t="s">
        <v>1</v>
      </c>
      <c r="B2" s="27"/>
      <c r="C2" s="27"/>
      <c r="D2" s="27"/>
      <c r="E2" s="27"/>
      <c r="F2" s="27"/>
      <c r="G2" s="27"/>
      <c r="H2" s="27"/>
      <c r="I2" s="27"/>
      <c r="J2" s="27"/>
      <c r="K2" s="3" t="s">
        <v>2</v>
      </c>
    </row>
    <row r="3" spans="1:11" ht="48" customHeight="1" x14ac:dyDescent="0.2">
      <c r="A3" s="6" t="s">
        <v>3</v>
      </c>
      <c r="B3" s="6" t="s">
        <v>4</v>
      </c>
      <c r="C3" s="6" t="s">
        <v>5</v>
      </c>
      <c r="D3" s="6" t="s">
        <v>6</v>
      </c>
      <c r="E3" s="6" t="s">
        <v>7</v>
      </c>
      <c r="F3" s="6" t="s">
        <v>8</v>
      </c>
      <c r="G3" s="6" t="s">
        <v>9</v>
      </c>
      <c r="H3" s="6" t="s">
        <v>10</v>
      </c>
      <c r="I3" s="21" t="s">
        <v>11</v>
      </c>
      <c r="J3" s="21" t="s">
        <v>12</v>
      </c>
      <c r="K3" s="6" t="s">
        <v>13</v>
      </c>
    </row>
    <row r="4" spans="1:11" ht="125.25" customHeight="1" x14ac:dyDescent="0.2">
      <c r="A4" s="29" t="s">
        <v>14</v>
      </c>
      <c r="B4" s="29" t="s">
        <v>15</v>
      </c>
      <c r="C4" s="7" t="s">
        <v>16</v>
      </c>
      <c r="D4" s="7" t="s">
        <v>17</v>
      </c>
      <c r="E4" s="7">
        <v>3</v>
      </c>
      <c r="F4" s="8" t="s">
        <v>18</v>
      </c>
      <c r="G4" s="7" t="s">
        <v>19</v>
      </c>
      <c r="H4" s="9" t="s">
        <v>20</v>
      </c>
      <c r="I4" s="7">
        <v>3</v>
      </c>
      <c r="J4" s="22">
        <f t="shared" ref="J4:J28" si="0">I4/E4</f>
        <v>1</v>
      </c>
      <c r="K4" s="23"/>
    </row>
    <row r="5" spans="1:11" ht="92.1" customHeight="1" x14ac:dyDescent="0.2">
      <c r="A5" s="29"/>
      <c r="B5" s="29"/>
      <c r="C5" s="7" t="s">
        <v>21</v>
      </c>
      <c r="D5" s="7" t="s">
        <v>17</v>
      </c>
      <c r="E5" s="7">
        <v>3</v>
      </c>
      <c r="F5" s="8" t="s">
        <v>22</v>
      </c>
      <c r="G5" s="7" t="s">
        <v>23</v>
      </c>
      <c r="H5" s="9" t="s">
        <v>24</v>
      </c>
      <c r="I5" s="7">
        <v>3</v>
      </c>
      <c r="J5" s="22">
        <f t="shared" si="0"/>
        <v>1</v>
      </c>
      <c r="K5" s="23"/>
    </row>
    <row r="6" spans="1:11" ht="86.1" customHeight="1" x14ac:dyDescent="0.2">
      <c r="A6" s="29"/>
      <c r="B6" s="29" t="s">
        <v>25</v>
      </c>
      <c r="C6" s="7" t="s">
        <v>26</v>
      </c>
      <c r="D6" s="7" t="s">
        <v>17</v>
      </c>
      <c r="E6" s="7">
        <v>3</v>
      </c>
      <c r="F6" s="8" t="s">
        <v>27</v>
      </c>
      <c r="G6" s="7" t="s">
        <v>28</v>
      </c>
      <c r="H6" s="9" t="s">
        <v>29</v>
      </c>
      <c r="I6" s="7">
        <f>3/4*3</f>
        <v>2.25</v>
      </c>
      <c r="J6" s="22">
        <f t="shared" si="0"/>
        <v>0.75</v>
      </c>
      <c r="K6" s="24" t="s">
        <v>30</v>
      </c>
    </row>
    <row r="7" spans="1:11" ht="92.25" customHeight="1" x14ac:dyDescent="0.2">
      <c r="A7" s="29"/>
      <c r="B7" s="29"/>
      <c r="C7" s="7" t="s">
        <v>31</v>
      </c>
      <c r="D7" s="7" t="s">
        <v>17</v>
      </c>
      <c r="E7" s="7">
        <v>3</v>
      </c>
      <c r="F7" s="8" t="s">
        <v>32</v>
      </c>
      <c r="G7" s="7" t="s">
        <v>33</v>
      </c>
      <c r="H7" s="9" t="s">
        <v>34</v>
      </c>
      <c r="I7" s="7">
        <v>3</v>
      </c>
      <c r="J7" s="22">
        <f t="shared" si="0"/>
        <v>1</v>
      </c>
      <c r="K7" s="24"/>
    </row>
    <row r="8" spans="1:11" ht="72" customHeight="1" x14ac:dyDescent="0.2">
      <c r="A8" s="29"/>
      <c r="B8" s="29" t="s">
        <v>35</v>
      </c>
      <c r="C8" s="7" t="s">
        <v>36</v>
      </c>
      <c r="D8" s="7" t="s">
        <v>17</v>
      </c>
      <c r="E8" s="7">
        <v>4</v>
      </c>
      <c r="F8" s="8" t="s">
        <v>37</v>
      </c>
      <c r="G8" s="7" t="s">
        <v>38</v>
      </c>
      <c r="H8" s="9" t="s">
        <v>39</v>
      </c>
      <c r="I8" s="7">
        <v>3</v>
      </c>
      <c r="J8" s="22">
        <f t="shared" si="0"/>
        <v>0.75</v>
      </c>
      <c r="K8" s="24" t="s">
        <v>40</v>
      </c>
    </row>
    <row r="9" spans="1:11" ht="69.75" customHeight="1" x14ac:dyDescent="0.2">
      <c r="A9" s="29"/>
      <c r="B9" s="29"/>
      <c r="C9" s="7" t="s">
        <v>41</v>
      </c>
      <c r="D9" s="7" t="s">
        <v>17</v>
      </c>
      <c r="E9" s="7">
        <v>4</v>
      </c>
      <c r="F9" s="8" t="s">
        <v>42</v>
      </c>
      <c r="G9" s="7" t="s">
        <v>28</v>
      </c>
      <c r="H9" s="9" t="s">
        <v>43</v>
      </c>
      <c r="I9" s="7">
        <v>4</v>
      </c>
      <c r="J9" s="22">
        <f t="shared" si="0"/>
        <v>1</v>
      </c>
      <c r="K9" s="23"/>
    </row>
    <row r="10" spans="1:11" ht="73.5" customHeight="1" x14ac:dyDescent="0.2">
      <c r="A10" s="29" t="s">
        <v>44</v>
      </c>
      <c r="B10" s="29" t="s">
        <v>45</v>
      </c>
      <c r="C10" s="7" t="s">
        <v>46</v>
      </c>
      <c r="D10" s="7" t="s">
        <v>17</v>
      </c>
      <c r="E10" s="7">
        <v>2</v>
      </c>
      <c r="F10" s="10" t="s">
        <v>47</v>
      </c>
      <c r="G10" s="11">
        <v>1</v>
      </c>
      <c r="H10" s="9" t="s">
        <v>48</v>
      </c>
      <c r="I10" s="7">
        <v>2</v>
      </c>
      <c r="J10" s="22">
        <f t="shared" si="0"/>
        <v>1</v>
      </c>
      <c r="K10" s="23"/>
    </row>
    <row r="11" spans="1:11" ht="58.5" customHeight="1" x14ac:dyDescent="0.2">
      <c r="A11" s="29"/>
      <c r="B11" s="29"/>
      <c r="C11" s="7" t="s">
        <v>49</v>
      </c>
      <c r="D11" s="7" t="s">
        <v>17</v>
      </c>
      <c r="E11" s="7">
        <v>2</v>
      </c>
      <c r="F11" s="10" t="s">
        <v>50</v>
      </c>
      <c r="G11" s="11">
        <v>1</v>
      </c>
      <c r="H11" s="8" t="s">
        <v>51</v>
      </c>
      <c r="I11" s="7">
        <v>0</v>
      </c>
      <c r="J11" s="22">
        <f t="shared" si="0"/>
        <v>0</v>
      </c>
      <c r="K11" s="24" t="s">
        <v>52</v>
      </c>
    </row>
    <row r="12" spans="1:11" ht="120" customHeight="1" x14ac:dyDescent="0.2">
      <c r="A12" s="29"/>
      <c r="B12" s="29"/>
      <c r="C12" s="7" t="s">
        <v>53</v>
      </c>
      <c r="D12" s="7" t="s">
        <v>17</v>
      </c>
      <c r="E12" s="7">
        <v>4</v>
      </c>
      <c r="F12" s="10" t="s">
        <v>54</v>
      </c>
      <c r="G12" s="7" t="s">
        <v>55</v>
      </c>
      <c r="H12" s="9" t="s">
        <v>56</v>
      </c>
      <c r="I12" s="7">
        <v>4</v>
      </c>
      <c r="J12" s="22">
        <f t="shared" si="0"/>
        <v>1</v>
      </c>
      <c r="K12" s="23"/>
    </row>
    <row r="13" spans="1:11" ht="99" customHeight="1" x14ac:dyDescent="0.2">
      <c r="A13" s="29"/>
      <c r="B13" s="29" t="s">
        <v>57</v>
      </c>
      <c r="C13" s="7" t="s">
        <v>58</v>
      </c>
      <c r="D13" s="7" t="s">
        <v>17</v>
      </c>
      <c r="E13" s="7">
        <v>6</v>
      </c>
      <c r="F13" s="10" t="s">
        <v>59</v>
      </c>
      <c r="G13" s="7" t="s">
        <v>60</v>
      </c>
      <c r="H13" s="10" t="s">
        <v>61</v>
      </c>
      <c r="I13" s="7">
        <v>6</v>
      </c>
      <c r="J13" s="22">
        <f t="shared" si="0"/>
        <v>1</v>
      </c>
      <c r="K13" s="23"/>
    </row>
    <row r="14" spans="1:11" ht="110.1" customHeight="1" x14ac:dyDescent="0.2">
      <c r="A14" s="29"/>
      <c r="B14" s="29"/>
      <c r="C14" s="7" t="s">
        <v>62</v>
      </c>
      <c r="D14" s="7" t="s">
        <v>17</v>
      </c>
      <c r="E14" s="7">
        <v>6</v>
      </c>
      <c r="F14" s="10" t="s">
        <v>63</v>
      </c>
      <c r="G14" s="7" t="s">
        <v>64</v>
      </c>
      <c r="H14" s="10" t="s">
        <v>65</v>
      </c>
      <c r="I14" s="7">
        <v>6</v>
      </c>
      <c r="J14" s="22">
        <f t="shared" si="0"/>
        <v>1</v>
      </c>
      <c r="K14" s="23"/>
    </row>
    <row r="15" spans="1:11" ht="131.1" customHeight="1" x14ac:dyDescent="0.2">
      <c r="A15" s="29" t="s">
        <v>66</v>
      </c>
      <c r="B15" s="29" t="s">
        <v>67</v>
      </c>
      <c r="C15" s="7" t="s">
        <v>68</v>
      </c>
      <c r="D15" s="7" t="s">
        <v>17</v>
      </c>
      <c r="E15" s="7">
        <v>5</v>
      </c>
      <c r="F15" s="10" t="s">
        <v>69</v>
      </c>
      <c r="G15" s="11">
        <v>1</v>
      </c>
      <c r="H15" s="9" t="s">
        <v>70</v>
      </c>
      <c r="I15" s="7">
        <v>2.5</v>
      </c>
      <c r="J15" s="22">
        <f t="shared" si="0"/>
        <v>0.5</v>
      </c>
      <c r="K15" s="24" t="s">
        <v>71</v>
      </c>
    </row>
    <row r="16" spans="1:11" ht="51.95" customHeight="1" x14ac:dyDescent="0.2">
      <c r="A16" s="29"/>
      <c r="B16" s="29"/>
      <c r="C16" s="12" t="s">
        <v>72</v>
      </c>
      <c r="D16" s="7" t="s">
        <v>17</v>
      </c>
      <c r="E16" s="12">
        <v>5</v>
      </c>
      <c r="F16" s="10" t="s">
        <v>73</v>
      </c>
      <c r="G16" s="13">
        <v>0</v>
      </c>
      <c r="H16" s="9" t="s">
        <v>74</v>
      </c>
      <c r="I16" s="7">
        <v>5</v>
      </c>
      <c r="J16" s="22">
        <f t="shared" si="0"/>
        <v>1</v>
      </c>
      <c r="K16" s="24" t="s">
        <v>75</v>
      </c>
    </row>
    <row r="17" spans="1:11" ht="137.1" customHeight="1" x14ac:dyDescent="0.2">
      <c r="A17" s="29"/>
      <c r="B17" s="14" t="s">
        <v>76</v>
      </c>
      <c r="C17" s="7" t="s">
        <v>77</v>
      </c>
      <c r="D17" s="7" t="s">
        <v>17</v>
      </c>
      <c r="E17" s="7">
        <v>5</v>
      </c>
      <c r="F17" s="8" t="s">
        <v>78</v>
      </c>
      <c r="G17" s="11">
        <v>1</v>
      </c>
      <c r="H17" s="9" t="s">
        <v>79</v>
      </c>
      <c r="I17" s="7">
        <v>5</v>
      </c>
      <c r="J17" s="22">
        <f t="shared" si="0"/>
        <v>1</v>
      </c>
      <c r="K17" s="23"/>
    </row>
    <row r="18" spans="1:11" ht="72" customHeight="1" x14ac:dyDescent="0.2">
      <c r="A18" s="29"/>
      <c r="B18" s="14" t="s">
        <v>80</v>
      </c>
      <c r="C18" s="7" t="s">
        <v>81</v>
      </c>
      <c r="D18" s="7" t="s">
        <v>17</v>
      </c>
      <c r="E18" s="7">
        <v>5</v>
      </c>
      <c r="F18" s="8" t="s">
        <v>82</v>
      </c>
      <c r="G18" s="11">
        <v>1</v>
      </c>
      <c r="H18" s="9" t="s">
        <v>83</v>
      </c>
      <c r="I18" s="7">
        <v>5</v>
      </c>
      <c r="J18" s="22">
        <f t="shared" si="0"/>
        <v>1</v>
      </c>
      <c r="K18" s="23"/>
    </row>
    <row r="19" spans="1:11" ht="119.1" customHeight="1" x14ac:dyDescent="0.2">
      <c r="A19" s="29"/>
      <c r="B19" s="14" t="s">
        <v>84</v>
      </c>
      <c r="C19" s="7" t="s">
        <v>85</v>
      </c>
      <c r="D19" s="7" t="s">
        <v>17</v>
      </c>
      <c r="E19" s="7">
        <v>5</v>
      </c>
      <c r="F19" s="8" t="s">
        <v>86</v>
      </c>
      <c r="G19" s="7" t="s">
        <v>87</v>
      </c>
      <c r="H19" s="9" t="s">
        <v>88</v>
      </c>
      <c r="I19" s="7">
        <v>0</v>
      </c>
      <c r="J19" s="22">
        <f t="shared" si="0"/>
        <v>0</v>
      </c>
      <c r="K19" s="24" t="s">
        <v>89</v>
      </c>
    </row>
    <row r="20" spans="1:11" ht="51" customHeight="1" x14ac:dyDescent="0.2">
      <c r="A20" s="30" t="s">
        <v>90</v>
      </c>
      <c r="B20" s="30" t="s">
        <v>91</v>
      </c>
      <c r="C20" s="31" t="s">
        <v>92</v>
      </c>
      <c r="D20" s="15" t="s">
        <v>93</v>
      </c>
      <c r="E20" s="15">
        <v>5</v>
      </c>
      <c r="F20" s="10" t="s">
        <v>94</v>
      </c>
      <c r="G20" s="16" t="s">
        <v>95</v>
      </c>
      <c r="H20" s="10" t="s">
        <v>96</v>
      </c>
      <c r="I20" s="7">
        <v>5</v>
      </c>
      <c r="J20" s="22">
        <f t="shared" si="0"/>
        <v>1</v>
      </c>
      <c r="K20" s="24" t="s">
        <v>97</v>
      </c>
    </row>
    <row r="21" spans="1:11" ht="41.25" customHeight="1" x14ac:dyDescent="0.2">
      <c r="A21" s="30"/>
      <c r="B21" s="30"/>
      <c r="C21" s="33"/>
      <c r="D21" s="7" t="s">
        <v>98</v>
      </c>
      <c r="E21" s="7">
        <v>5</v>
      </c>
      <c r="F21" s="8" t="s">
        <v>99</v>
      </c>
      <c r="G21" s="7" t="s">
        <v>100</v>
      </c>
      <c r="H21" s="14" t="s">
        <v>101</v>
      </c>
      <c r="I21" s="15">
        <v>0</v>
      </c>
      <c r="J21" s="22">
        <f t="shared" si="0"/>
        <v>0</v>
      </c>
      <c r="K21" s="24" t="s">
        <v>102</v>
      </c>
    </row>
    <row r="22" spans="1:11" s="1" customFormat="1" ht="50.1" customHeight="1" x14ac:dyDescent="0.2">
      <c r="A22" s="30"/>
      <c r="B22" s="30"/>
      <c r="C22" s="32"/>
      <c r="D22" s="17" t="s">
        <v>103</v>
      </c>
      <c r="E22" s="7">
        <v>5</v>
      </c>
      <c r="F22" s="8" t="s">
        <v>104</v>
      </c>
      <c r="G22" s="11" t="s">
        <v>105</v>
      </c>
      <c r="H22" s="14" t="s">
        <v>106</v>
      </c>
      <c r="I22" s="7">
        <f>5*0.75</f>
        <v>3.75</v>
      </c>
      <c r="J22" s="22">
        <f t="shared" si="0"/>
        <v>0.75</v>
      </c>
      <c r="K22" s="24" t="s">
        <v>107</v>
      </c>
    </row>
    <row r="23" spans="1:11" s="2" customFormat="1" ht="54" customHeight="1" x14ac:dyDescent="0.2">
      <c r="A23" s="30"/>
      <c r="B23" s="30"/>
      <c r="C23" s="15" t="s">
        <v>108</v>
      </c>
      <c r="D23" s="15" t="s">
        <v>109</v>
      </c>
      <c r="E23" s="15">
        <v>10</v>
      </c>
      <c r="F23" s="10" t="s">
        <v>110</v>
      </c>
      <c r="G23" s="15" t="s">
        <v>111</v>
      </c>
      <c r="H23" s="10" t="s">
        <v>112</v>
      </c>
      <c r="I23" s="15">
        <v>10</v>
      </c>
      <c r="J23" s="22">
        <f t="shared" si="0"/>
        <v>1</v>
      </c>
      <c r="K23" s="24" t="s">
        <v>113</v>
      </c>
    </row>
    <row r="24" spans="1:11" s="2" customFormat="1" ht="51" customHeight="1" x14ac:dyDescent="0.2">
      <c r="A24" s="30"/>
      <c r="B24" s="30" t="s">
        <v>114</v>
      </c>
      <c r="C24" s="15" t="s">
        <v>115</v>
      </c>
      <c r="D24" s="15" t="s">
        <v>17</v>
      </c>
      <c r="E24" s="15">
        <v>1</v>
      </c>
      <c r="F24" s="10" t="s">
        <v>116</v>
      </c>
      <c r="G24" s="15" t="s">
        <v>117</v>
      </c>
      <c r="H24" s="18" t="s">
        <v>118</v>
      </c>
      <c r="I24" s="15">
        <v>1</v>
      </c>
      <c r="J24" s="22">
        <f t="shared" si="0"/>
        <v>1</v>
      </c>
      <c r="K24" s="25"/>
    </row>
    <row r="25" spans="1:11" s="2" customFormat="1" ht="39.75" customHeight="1" x14ac:dyDescent="0.2">
      <c r="A25" s="30"/>
      <c r="B25" s="30"/>
      <c r="C25" s="15" t="s">
        <v>119</v>
      </c>
      <c r="D25" s="15" t="s">
        <v>17</v>
      </c>
      <c r="E25" s="15">
        <v>1</v>
      </c>
      <c r="F25" s="10" t="s">
        <v>120</v>
      </c>
      <c r="G25" s="15" t="s">
        <v>117</v>
      </c>
      <c r="H25" s="18" t="s">
        <v>121</v>
      </c>
      <c r="I25" s="15">
        <v>1</v>
      </c>
      <c r="J25" s="22">
        <f t="shared" si="0"/>
        <v>1</v>
      </c>
      <c r="K25" s="25"/>
    </row>
    <row r="26" spans="1:11" s="2" customFormat="1" ht="39.75" customHeight="1" x14ac:dyDescent="0.2">
      <c r="A26" s="30"/>
      <c r="B26" s="31" t="s">
        <v>122</v>
      </c>
      <c r="C26" s="31" t="s">
        <v>123</v>
      </c>
      <c r="D26" s="15" t="s">
        <v>124</v>
      </c>
      <c r="E26" s="15">
        <v>4</v>
      </c>
      <c r="F26" s="10" t="s">
        <v>125</v>
      </c>
      <c r="G26" s="16">
        <v>0.9</v>
      </c>
      <c r="H26" s="10" t="s">
        <v>126</v>
      </c>
      <c r="I26" s="15">
        <v>4</v>
      </c>
      <c r="J26" s="22">
        <f t="shared" si="0"/>
        <v>1</v>
      </c>
      <c r="K26" s="26" t="s">
        <v>127</v>
      </c>
    </row>
    <row r="27" spans="1:11" s="2" customFormat="1" ht="44.1" customHeight="1" x14ac:dyDescent="0.2">
      <c r="A27" s="30"/>
      <c r="B27" s="32"/>
      <c r="C27" s="32"/>
      <c r="D27" s="15" t="s">
        <v>128</v>
      </c>
      <c r="E27" s="15">
        <v>4</v>
      </c>
      <c r="F27" s="10" t="s">
        <v>129</v>
      </c>
      <c r="G27" s="16">
        <v>0.9</v>
      </c>
      <c r="H27" s="10" t="s">
        <v>130</v>
      </c>
      <c r="I27" s="15">
        <v>4</v>
      </c>
      <c r="J27" s="22">
        <f t="shared" si="0"/>
        <v>1</v>
      </c>
      <c r="K27" s="26" t="s">
        <v>131</v>
      </c>
    </row>
    <row r="28" spans="1:11" ht="25.5" customHeight="1" x14ac:dyDescent="0.2">
      <c r="A28" s="28" t="s">
        <v>132</v>
      </c>
      <c r="B28" s="28"/>
      <c r="C28" s="28"/>
      <c r="D28" s="28"/>
      <c r="E28" s="19">
        <f>SUM(E4:E27)</f>
        <v>100</v>
      </c>
      <c r="F28" s="20"/>
      <c r="G28" s="19"/>
      <c r="H28" s="19"/>
      <c r="I28" s="19">
        <f>SUM(I4:I27)</f>
        <v>82.5</v>
      </c>
      <c r="J28" s="22">
        <f t="shared" si="0"/>
        <v>0.82499999999999996</v>
      </c>
      <c r="K28" s="23"/>
    </row>
  </sheetData>
  <mergeCells count="17">
    <mergeCell ref="C26:C27"/>
    <mergeCell ref="A2:J2"/>
    <mergeCell ref="A28:D28"/>
    <mergeCell ref="A4:A9"/>
    <mergeCell ref="A10:A14"/>
    <mergeCell ref="A15:A19"/>
    <mergeCell ref="A20:A27"/>
    <mergeCell ref="B4:B5"/>
    <mergeCell ref="B6:B7"/>
    <mergeCell ref="B8:B9"/>
    <mergeCell ref="B10:B12"/>
    <mergeCell ref="B13:B14"/>
    <mergeCell ref="B15:B16"/>
    <mergeCell ref="B20:B23"/>
    <mergeCell ref="B24:B25"/>
    <mergeCell ref="B26:B27"/>
    <mergeCell ref="C20:C22"/>
  </mergeCells>
  <phoneticPr fontId="8" type="noConversion"/>
  <printOptions horizontalCentered="1"/>
  <pageMargins left="0.39370078740157499" right="0.39370078740157499" top="0.35433070866141703" bottom="0.35433070866141703" header="0.31496062992126" footer="0.118110236220472"/>
  <pageSetup paperSize="9" scale="69" fitToHeight="0" orientation="landscape"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项目支出指标体系</vt:lpstr>
      <vt:lpstr>项目支出指标体系!Print_Titles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cp:lastPrinted>2021-06-01T08:58:44Z</cp:lastPrinted>
  <dcterms:created xsi:type="dcterms:W3CDTF">2008-09-11T17:22:00Z</dcterms:created>
  <dcterms:modified xsi:type="dcterms:W3CDTF">2021-06-01T08:58:49Z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11A19B81F6914C91B77056B959464A6C</vt:lpwstr>
  </property>
</Properties>
</file>