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3  绩效\2020年度\绩效报告\先进制造业绩效评价报告\"/>
    </mc:Choice>
  </mc:AlternateContent>
  <bookViews>
    <workbookView xWindow="0" yWindow="0" windowWidth="15810" windowHeight="12390"/>
  </bookViews>
  <sheets>
    <sheet name="Sheet1" sheetId="1" r:id="rId1"/>
    <sheet name="Sheet2" sheetId="2" r:id="rId2"/>
    <sheet name="Sheet3" sheetId="3" r:id="rId3"/>
  </sheets>
  <definedNames>
    <definedName name="_xlnm.Print_Titles" localSheetId="0">Sheet1!$1:$3</definedName>
  </definedNames>
  <calcPr calcId="162913"/>
</workbook>
</file>

<file path=xl/calcChain.xml><?xml version="1.0" encoding="utf-8"?>
<calcChain xmlns="http://schemas.openxmlformats.org/spreadsheetml/2006/main">
  <c r="J26" i="1" l="1"/>
  <c r="I26" i="1"/>
  <c r="E26" i="1"/>
  <c r="J25" i="1"/>
  <c r="J24" i="1"/>
  <c r="J23" i="1"/>
  <c r="J22" i="1"/>
  <c r="J21" i="1"/>
  <c r="J20" i="1"/>
  <c r="J19" i="1"/>
  <c r="J18" i="1"/>
  <c r="J17" i="1"/>
  <c r="J16" i="1"/>
  <c r="J15" i="1"/>
  <c r="J14" i="1"/>
  <c r="J13" i="1"/>
  <c r="J12" i="1"/>
  <c r="J11" i="1"/>
  <c r="J10" i="1"/>
  <c r="J9" i="1"/>
  <c r="J8" i="1"/>
  <c r="J7" i="1"/>
  <c r="J6" i="1"/>
  <c r="J5" i="1"/>
  <c r="J4" i="1"/>
</calcChain>
</file>

<file path=xl/sharedStrings.xml><?xml version="1.0" encoding="utf-8"?>
<sst xmlns="http://schemas.openxmlformats.org/spreadsheetml/2006/main" count="137" uniqueCount="109">
  <si>
    <t>附件1</t>
  </si>
  <si>
    <t>2020年度先进制造业发展资金绩效评价指标体系</t>
  </si>
  <si>
    <t>一级
指标</t>
  </si>
  <si>
    <t>二级指标</t>
  </si>
  <si>
    <t>三级指标</t>
  </si>
  <si>
    <t>四级指标</t>
  </si>
  <si>
    <t>权重</t>
  </si>
  <si>
    <t>指标解释</t>
  </si>
  <si>
    <t>标杆值</t>
  </si>
  <si>
    <t>评分标准</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</si>
  <si>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</si>
  <si>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</si>
  <si>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</si>
  <si>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</si>
  <si>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</si>
  <si>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</si>
  <si>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</si>
  <si>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</si>
  <si>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</si>
  <si>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</si>
  <si>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</si>
  <si>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</si>
  <si>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</si>
  <si>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</si>
  <si>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</si>
  <si>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</si>
  <si>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</si>
  <si>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</si>
  <si>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</si>
  <si>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</si>
  <si>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</si>
  <si>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</si>
  <si>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</si>
  <si>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</si>
  <si>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</si>
  <si>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</si>
  <si>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</si>
  <si>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</si>
  <si>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</si>
  <si>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</si>
  <si>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</si>
  <si>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</si>
  <si>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</si>
  <si>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</si>
  <si>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</si>
  <si>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</si>
  <si>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</si>
  <si>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</si>
  <si>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</si>
  <si>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</si>
  <si>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</si>
  <si>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</si>
  <si>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rgb="FF000000"/>
        <rFont val="仿宋_GB2312"/>
        <family val="3"/>
        <charset val="134"/>
      </rPr>
      <t>组织实施（12分）</t>
    </r>
    <r>
      <rPr>
        <sz val="11"/>
        <color rgb="FF000000"/>
        <rFont val="Arial"/>
        <family val="2"/>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</si>
  <si>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</si>
  <si>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</si>
  <si>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</si>
  <si>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①制定或具有相应的财务管理制度及专项资金管理办法；
②制定或具有相应的项目申报、认定、评审、奖励、监督、档案管理等业务管理制度及相应的实施细则；
③财务管理制度合法、合规、完整；
④业务管理制度合法、合规、完整。
①③④各占1分，每有一项不满足，则扣除相应权重分；②占3分，每发现一项不完善、不健全的地方扣1分，扣完为止；若①不满足，③同时不得分；若②不满足，④同时不得分。</t>
  </si>
  <si>
    <t>制度执行
有效性</t>
  </si>
  <si>
    <t>项目实施是否符合相关管理规定，用以反映和考核相关管理制度的有效执行情况。</t>
  </si>
  <si>
    <t>有效</t>
  </si>
  <si>
    <t>①遵守相关法律法规和相关管理规定；
②项目调整及支出调整手续完备；
③项目申报、认定、评审、奖励、监督、政府采购等资料齐全并及时归档；
④项目申报、审批手续规范；按照政策规定、标准认定、开展；从专家库中遴选专家进行项目评审；实行政府采购；有效实行监督管理、考核；政策宣传等落实到位。
⑤自评报告质量。
①②③④各占1分，每有一项不满足，则扣除相应权重分；⑤占2分，自评报告质量分为好、较好、一般、较差、差，分别可得权重分的100%、75%、50%、25%、0%的权重分。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</si>
  <si>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</si>
  <si>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</si>
  <si>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</si>
  <si>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</si>
  <si>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得分=∑（各专项资金预算/先进制造业总预算）*各专项资金该项二级指标得分。</t>
  </si>
  <si>
    <t>数量变动率</t>
  </si>
  <si>
    <t>考察2019年项目实际增减变动完成情况。项目数量变动率=（2019年实际数量-2018年实际数量）/2018年实际数量*100%。</t>
  </si>
  <si>
    <t>0%-5%</t>
  </si>
  <si>
    <t>产出质量   （5分）</t>
  </si>
  <si>
    <t>质量达标率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</si>
  <si>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</si>
  <si>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
（5分）</t>
  </si>
  <si>
    <t>完成及时率</t>
  </si>
  <si>
    <t>各项目是否均按照计划、文件批复等相关规定及时完成，用以反映和考核项目产出时效目标的实现程度。项目完成及时率=及时完成的产出数/实际产出数*100%</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</si>
  <si>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</si>
  <si>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</si>
  <si>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</si>
  <si>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</si>
  <si>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效益
（35分）</t>
  </si>
  <si>
    <t>项目效益（25分）</t>
  </si>
  <si>
    <t>经济效益</t>
  </si>
  <si>
    <t>带动经济发展</t>
  </si>
  <si>
    <t>考察项目实施在培育壮大市场主体，提升企业竞争力，市场占有率，降低企业成本，增加企业收入等方面的成效。</t>
  </si>
  <si>
    <t>带动</t>
  </si>
  <si>
    <t>对项目的经济效益进行综合评价。得分=∑（各专项资金预算/先进制造业总预算）*各专项资金该项二级指标得分。</t>
  </si>
  <si>
    <t>社会效益</t>
  </si>
  <si>
    <t>促进先进制造业加快发展</t>
  </si>
  <si>
    <t>考察项目实施对加快新旧动能转换，推动企业技术创新、改造，加快制造业结构优化升级，促进支持制造业与互联网融合发展等方面的成效。</t>
  </si>
  <si>
    <t>促进</t>
  </si>
  <si>
    <t>对项目的社会效益进行综合评价。得分=∑（各专项资金预算/先进制造业总预算）*各专项资金该项二级指标得分。</t>
  </si>
  <si>
    <t>生态效益</t>
  </si>
  <si>
    <t>节能减排</t>
  </si>
  <si>
    <t>考察奖励企业近三年是否有环境污染违法行为发生及全市单位GDP能耗同比降低情况。</t>
  </si>
  <si>
    <t>降低</t>
  </si>
  <si>
    <t>对项目的生态效益进行综合评价。得分=∑（各专项资金预算/先进制造业总预算）*各专项资金该项二级指标得分。</t>
  </si>
  <si>
    <t>可持续
影响
（2分）</t>
  </si>
  <si>
    <t>政策
可持续性</t>
  </si>
  <si>
    <t>考察项目后续运行及成效发挥的可持续影响情况。</t>
  </si>
  <si>
    <t>持续</t>
  </si>
  <si>
    <t>项目政策能够使项目后续运行及成效发挥得到可持续发展得满分，未得到可持续发展则可根据专家判断可得75%、50%、25%、0的权重分。</t>
  </si>
  <si>
    <t>项目发展机制可持续性</t>
  </si>
  <si>
    <t>考察项目运转是否形成了可持续发展的机制。</t>
  </si>
  <si>
    <t>项目运转形成了可持续发展的机制则得满分，未形成则可根据专家判断可得75%、50%、25%、0的权重分。</t>
  </si>
  <si>
    <t>满意度
（8分）</t>
  </si>
  <si>
    <t>服务对象
满意度</t>
  </si>
  <si>
    <t>受益群体满意度</t>
  </si>
  <si>
    <t>考察受益群体对项目实施效果的满意程度。</t>
  </si>
  <si>
    <t>合计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</si>
</sst>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 "/>
    <numFmt numFmtId="179" formatCode="0_ "/>
    <numFmt numFmtId="180" formatCode="0.0%"/>
  </numFmts>
  <fonts count="14" x14ac:knownFonts="1">
    <font>
      <sz val="11"/>
      <color theme="1"/>
      <name val="宋体"/>
      <charset val="134"/>
      <scheme val="minor"/>
    </font>
    <font>
      <sz val="11"/>
      <color theme="1"/>
      <name val="仿宋_GB2312"/>
      <family val="3"/>
      <charset val="134"/>
    </font>
    <font>
      <sz val="11"/>
      <name val="仿宋_GB2312"/>
      <family val="3"/>
      <charset val="134"/>
    </font>
    <font>
      <b/>
      <sz val="16"/>
      <color theme="1"/>
      <name val="仿宋_GB2312"/>
      <family val="3"/>
      <charset val="134"/>
    </font>
    <font>
      <b/>
      <sz val="11"/>
      <color rgb="FF000000"/>
      <name val="仿宋_GB2312"/>
      <family val="3"/>
      <charset val="134"/>
    </font>
    <font>
      <sz val="11"/>
      <color rgb="FF000000"/>
      <name val="仿宋_GB2312"/>
      <family val="3"/>
      <charset val="134"/>
    </font>
    <font>
      <b/>
      <sz val="11"/>
      <name val="仿宋_GB2312"/>
      <family val="3"/>
      <charset val="134"/>
    </font>
    <font>
      <sz val="10"/>
      <name val="仿宋_GB2312"/>
      <family val="3"/>
      <charset val="134"/>
    </font>
    <font>
      <sz val="10.5"/>
      <color rgb="FF000000"/>
      <name val="仿宋_GB2312"/>
      <family val="3"/>
      <charset val="134"/>
    </font>
    <font>
      <sz val="10"/>
      <name val="宋体"/>
      <family val="3"/>
      <charset val="134"/>
      <scheme val="minor"/>
    </font>
    <font>
      <b/>
      <sz val="10.5"/>
      <name val="仿宋_GB2312"/>
      <family val="3"/>
      <charset val="134"/>
    </font>
    <font>
      <b/>
      <sz val="10.5"/>
      <color rgb="FF000000"/>
      <name val="仿宋_GB2312"/>
      <family val="3"/>
      <charset val="134"/>
    </font>
    <font>
      <sz val="11"/>
      <color rgb="FF000000"/>
      <name val="Arial"/>
      <family val="2"/>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vertical="center"/>
    </xf>
    <xf numFmtId="10" fontId="1" fillId="0" borderId="0" xfId="0" applyNumberFormat="1"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xf>
    <xf numFmtId="9" fontId="2"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9" fontId="7" fillId="0" borderId="1" xfId="0" applyNumberFormat="1" applyFont="1" applyFill="1" applyBorder="1" applyAlignment="1">
      <alignment horizontal="center" vertical="center"/>
    </xf>
    <xf numFmtId="9" fontId="8"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xf>
    <xf numFmtId="10" fontId="8" fillId="0" borderId="1" xfId="0" applyNumberFormat="1" applyFont="1" applyFill="1" applyBorder="1" applyAlignment="1">
      <alignment horizontal="center" vertical="center" wrapText="1"/>
    </xf>
    <xf numFmtId="180" fontId="8"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xf>
    <xf numFmtId="178" fontId="10" fillId="0" borderId="1" xfId="0" applyNumberFormat="1" applyFont="1" applyFill="1" applyBorder="1" applyAlignment="1">
      <alignment horizontal="center" vertical="center" wrapText="1"/>
    </xf>
    <xf numFmtId="10" fontId="11"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workbookViewId="0">
      <pane xSplit="3" ySplit="3" topLeftCell="D10" activePane="bottomRight" state="frozen"/>
      <selection pane="topRight"/>
      <selection pane="bottomLeft"/>
      <selection pane="bottomRight" activeCell="H33" sqref="H33"/>
    </sheetView>
  </sheetViews>
  <sheetFormatPr defaultColWidth="10" defaultRowHeight="13.5" x14ac:dyDescent="0.15"/>
  <cols>
    <col min="1" max="1" width="9.75" style="1" customWidth="1"/>
    <col min="2" max="2" width="12.125" style="2" customWidth="1"/>
    <col min="3" max="3" width="13.5" style="2" customWidth="1"/>
    <col min="4" max="4" width="19.25" style="2" customWidth="1"/>
    <col min="5" max="5" width="6.75" style="2" customWidth="1"/>
    <col min="6" max="6" width="50.375" style="3" customWidth="1"/>
    <col min="7" max="7" width="6.625" style="2" customWidth="1"/>
    <col min="8" max="8" width="61" style="1" customWidth="1"/>
    <col min="9" max="9" width="7.125" style="4" customWidth="1"/>
    <col min="10" max="10" width="9.875" style="5" customWidth="1"/>
    <col min="11" max="16384" width="10" style="1"/>
  </cols>
  <sheetData>
    <row r="1" spans="1:10" x14ac:dyDescent="0.15">
      <c r="A1" s="3" t="s">
        <v>0</v>
      </c>
    </row>
    <row r="2" spans="1:10" ht="42.75" customHeight="1" x14ac:dyDescent="0.15">
      <c r="A2" s="36" t="s">
        <v>1</v>
      </c>
      <c r="B2" s="36"/>
      <c r="C2" s="36"/>
      <c r="D2" s="36"/>
      <c r="E2" s="36"/>
      <c r="F2" s="36"/>
      <c r="G2" s="36"/>
      <c r="H2" s="36"/>
      <c r="I2" s="36"/>
      <c r="J2" s="36"/>
    </row>
    <row r="3" spans="1:10" ht="48" customHeight="1" x14ac:dyDescent="0.15">
      <c r="A3" s="6" t="s">
        <v>2</v>
      </c>
      <c r="B3" s="6" t="s">
        <v>3</v>
      </c>
      <c r="C3" s="6" t="s">
        <v>4</v>
      </c>
      <c r="D3" s="6" t="s">
        <v>5</v>
      </c>
      <c r="E3" s="6" t="s">
        <v>6</v>
      </c>
      <c r="F3" s="6" t="s">
        <v>7</v>
      </c>
      <c r="G3" s="6" t="s">
        <v>8</v>
      </c>
      <c r="H3" s="6" t="s">
        <v>9</v>
      </c>
      <c r="I3" s="26" t="s">
        <v>10</v>
      </c>
      <c r="J3" s="27" t="s">
        <v>11</v>
      </c>
    </row>
    <row r="4" spans="1:10" ht="116.1" customHeight="1" x14ac:dyDescent="0.15">
      <c r="A4" s="38" t="s">
        <v>12</v>
      </c>
      <c r="B4" s="38" t="s">
        <v>13</v>
      </c>
      <c r="C4" s="7" t="s">
        <v>14</v>
      </c>
      <c r="D4" s="7" t="s">
        <v>15</v>
      </c>
      <c r="E4" s="7">
        <v>3</v>
      </c>
      <c r="F4" s="8" t="s">
        <v>16</v>
      </c>
      <c r="G4" s="7" t="s">
        <v>17</v>
      </c>
      <c r="H4" s="9" t="s">
        <v>18</v>
      </c>
      <c r="I4" s="28">
        <v>3</v>
      </c>
      <c r="J4" s="29">
        <f t="shared" ref="J4:J26" si="0">I4/E4</f>
        <v>1</v>
      </c>
    </row>
    <row r="5" spans="1:10" ht="90.95" customHeight="1" x14ac:dyDescent="0.15">
      <c r="A5" s="38"/>
      <c r="B5" s="38"/>
      <c r="C5" s="7" t="s">
        <v>19</v>
      </c>
      <c r="D5" s="7" t="s">
        <v>15</v>
      </c>
      <c r="E5" s="7">
        <v>3</v>
      </c>
      <c r="F5" s="8" t="s">
        <v>20</v>
      </c>
      <c r="G5" s="7" t="s">
        <v>21</v>
      </c>
      <c r="H5" s="9" t="s">
        <v>22</v>
      </c>
      <c r="I5" s="28">
        <v>3</v>
      </c>
      <c r="J5" s="29">
        <f t="shared" si="0"/>
        <v>1</v>
      </c>
    </row>
    <row r="6" spans="1:10" ht="77.099999999999994" customHeight="1" x14ac:dyDescent="0.15">
      <c r="A6" s="38"/>
      <c r="B6" s="38" t="s">
        <v>23</v>
      </c>
      <c r="C6" s="7" t="s">
        <v>24</v>
      </c>
      <c r="D6" s="7" t="s">
        <v>15</v>
      </c>
      <c r="E6" s="7">
        <v>3</v>
      </c>
      <c r="F6" s="8" t="s">
        <v>25</v>
      </c>
      <c r="G6" s="7" t="s">
        <v>26</v>
      </c>
      <c r="H6" s="10" t="s">
        <v>27</v>
      </c>
      <c r="I6" s="30">
        <v>2.25</v>
      </c>
      <c r="J6" s="29">
        <f t="shared" si="0"/>
        <v>0.75</v>
      </c>
    </row>
    <row r="7" spans="1:10" ht="65.099999999999994" customHeight="1" x14ac:dyDescent="0.15">
      <c r="A7" s="38"/>
      <c r="B7" s="38"/>
      <c r="C7" s="7" t="s">
        <v>28</v>
      </c>
      <c r="D7" s="7" t="s">
        <v>15</v>
      </c>
      <c r="E7" s="7">
        <v>3</v>
      </c>
      <c r="F7" s="8" t="s">
        <v>29</v>
      </c>
      <c r="G7" s="7" t="s">
        <v>30</v>
      </c>
      <c r="H7" s="10" t="s">
        <v>31</v>
      </c>
      <c r="I7" s="30">
        <v>2.0299999999999998</v>
      </c>
      <c r="J7" s="31">
        <f t="shared" si="0"/>
        <v>0.67666666666666664</v>
      </c>
    </row>
    <row r="8" spans="1:10" ht="78.95" customHeight="1" x14ac:dyDescent="0.15">
      <c r="A8" s="38"/>
      <c r="B8" s="38" t="s">
        <v>32</v>
      </c>
      <c r="C8" s="7" t="s">
        <v>33</v>
      </c>
      <c r="D8" s="7" t="s">
        <v>15</v>
      </c>
      <c r="E8" s="7">
        <v>4</v>
      </c>
      <c r="F8" s="8" t="s">
        <v>34</v>
      </c>
      <c r="G8" s="7" t="s">
        <v>35</v>
      </c>
      <c r="H8" s="9" t="s">
        <v>36</v>
      </c>
      <c r="I8" s="28">
        <v>4</v>
      </c>
      <c r="J8" s="29">
        <f t="shared" si="0"/>
        <v>1</v>
      </c>
    </row>
    <row r="9" spans="1:10" ht="69.75" customHeight="1" x14ac:dyDescent="0.15">
      <c r="A9" s="38"/>
      <c r="B9" s="38"/>
      <c r="C9" s="7" t="s">
        <v>37</v>
      </c>
      <c r="D9" s="7" t="s">
        <v>15</v>
      </c>
      <c r="E9" s="7">
        <v>4</v>
      </c>
      <c r="F9" s="8" t="s">
        <v>38</v>
      </c>
      <c r="G9" s="7" t="s">
        <v>26</v>
      </c>
      <c r="H9" s="9" t="s">
        <v>39</v>
      </c>
      <c r="I9" s="28">
        <v>4</v>
      </c>
      <c r="J9" s="29">
        <f t="shared" si="0"/>
        <v>1</v>
      </c>
    </row>
    <row r="10" spans="1:10" ht="66" customHeight="1" x14ac:dyDescent="0.15">
      <c r="A10" s="39" t="s">
        <v>40</v>
      </c>
      <c r="B10" s="39" t="s">
        <v>41</v>
      </c>
      <c r="C10" s="7" t="s">
        <v>42</v>
      </c>
      <c r="D10" s="7" t="s">
        <v>15</v>
      </c>
      <c r="E10" s="7">
        <v>2</v>
      </c>
      <c r="F10" s="8" t="s">
        <v>43</v>
      </c>
      <c r="G10" s="12">
        <v>1</v>
      </c>
      <c r="H10" s="9" t="s">
        <v>44</v>
      </c>
      <c r="I10" s="28">
        <v>2</v>
      </c>
      <c r="J10" s="29">
        <f t="shared" si="0"/>
        <v>1</v>
      </c>
    </row>
    <row r="11" spans="1:10" ht="48" customHeight="1" x14ac:dyDescent="0.15">
      <c r="A11" s="40"/>
      <c r="B11" s="40"/>
      <c r="C11" s="7" t="s">
        <v>45</v>
      </c>
      <c r="D11" s="7" t="s">
        <v>15</v>
      </c>
      <c r="E11" s="7">
        <v>2</v>
      </c>
      <c r="F11" s="8" t="s">
        <v>46</v>
      </c>
      <c r="G11" s="12">
        <v>1</v>
      </c>
      <c r="H11" s="8" t="s">
        <v>47</v>
      </c>
      <c r="I11" s="30">
        <v>1.47</v>
      </c>
      <c r="J11" s="32">
        <f t="shared" si="0"/>
        <v>0.73499999999999999</v>
      </c>
    </row>
    <row r="12" spans="1:10" ht="116.1" customHeight="1" x14ac:dyDescent="0.15">
      <c r="A12" s="39" t="s">
        <v>40</v>
      </c>
      <c r="B12" s="7" t="s">
        <v>41</v>
      </c>
      <c r="C12" s="7" t="s">
        <v>48</v>
      </c>
      <c r="D12" s="7" t="s">
        <v>15</v>
      </c>
      <c r="E12" s="7">
        <v>4</v>
      </c>
      <c r="F12" s="8" t="s">
        <v>49</v>
      </c>
      <c r="G12" s="7" t="s">
        <v>50</v>
      </c>
      <c r="H12" s="10" t="s">
        <v>51</v>
      </c>
      <c r="I12" s="28">
        <v>4</v>
      </c>
      <c r="J12" s="29">
        <f t="shared" si="0"/>
        <v>1</v>
      </c>
    </row>
    <row r="13" spans="1:10" ht="128.1" customHeight="1" x14ac:dyDescent="0.15">
      <c r="A13" s="41"/>
      <c r="B13" s="38" t="s">
        <v>52</v>
      </c>
      <c r="C13" s="7" t="s">
        <v>53</v>
      </c>
      <c r="D13" s="7" t="s">
        <v>15</v>
      </c>
      <c r="E13" s="7">
        <v>6</v>
      </c>
      <c r="F13" s="8" t="s">
        <v>54</v>
      </c>
      <c r="G13" s="7" t="s">
        <v>55</v>
      </c>
      <c r="H13" s="10" t="s">
        <v>56</v>
      </c>
      <c r="I13" s="28">
        <v>6</v>
      </c>
      <c r="J13" s="29">
        <f t="shared" si="0"/>
        <v>1</v>
      </c>
    </row>
    <row r="14" spans="1:10" ht="161.1" customHeight="1" x14ac:dyDescent="0.15">
      <c r="A14" s="40"/>
      <c r="B14" s="38"/>
      <c r="C14" s="7" t="s">
        <v>57</v>
      </c>
      <c r="D14" s="7" t="s">
        <v>15</v>
      </c>
      <c r="E14" s="7">
        <v>6</v>
      </c>
      <c r="F14" s="8" t="s">
        <v>58</v>
      </c>
      <c r="G14" s="7" t="s">
        <v>59</v>
      </c>
      <c r="H14" s="13" t="s">
        <v>60</v>
      </c>
      <c r="I14" s="30">
        <v>5.96</v>
      </c>
      <c r="J14" s="31">
        <f t="shared" si="0"/>
        <v>0.99333333333333329</v>
      </c>
    </row>
    <row r="15" spans="1:10" ht="122.1" customHeight="1" x14ac:dyDescent="0.15">
      <c r="A15" s="38" t="s">
        <v>61</v>
      </c>
      <c r="B15" s="38" t="s">
        <v>62</v>
      </c>
      <c r="C15" s="14" t="s">
        <v>63</v>
      </c>
      <c r="D15" s="7" t="s">
        <v>15</v>
      </c>
      <c r="E15" s="15">
        <v>5</v>
      </c>
      <c r="F15" s="8" t="s">
        <v>64</v>
      </c>
      <c r="G15" s="16">
        <v>1</v>
      </c>
      <c r="H15" s="8" t="s">
        <v>65</v>
      </c>
      <c r="I15" s="33">
        <v>3.85</v>
      </c>
      <c r="J15" s="32">
        <f t="shared" si="0"/>
        <v>0.77</v>
      </c>
    </row>
    <row r="16" spans="1:10" ht="60" customHeight="1" x14ac:dyDescent="0.15">
      <c r="A16" s="38"/>
      <c r="B16" s="38"/>
      <c r="C16" s="17" t="s">
        <v>66</v>
      </c>
      <c r="D16" s="7" t="s">
        <v>15</v>
      </c>
      <c r="E16" s="17">
        <v>5</v>
      </c>
      <c r="F16" s="8" t="s">
        <v>67</v>
      </c>
      <c r="G16" s="7" t="s">
        <v>68</v>
      </c>
      <c r="H16" s="8" t="s">
        <v>65</v>
      </c>
      <c r="I16" s="33">
        <v>4.72</v>
      </c>
      <c r="J16" s="32">
        <f t="shared" si="0"/>
        <v>0.94399999999999995</v>
      </c>
    </row>
    <row r="17" spans="1:10" ht="129" customHeight="1" x14ac:dyDescent="0.15">
      <c r="A17" s="38" t="s">
        <v>61</v>
      </c>
      <c r="B17" s="7" t="s">
        <v>69</v>
      </c>
      <c r="C17" s="7" t="s">
        <v>70</v>
      </c>
      <c r="D17" s="7" t="s">
        <v>15</v>
      </c>
      <c r="E17" s="7">
        <v>5</v>
      </c>
      <c r="F17" s="18" t="s">
        <v>71</v>
      </c>
      <c r="G17" s="19">
        <v>1</v>
      </c>
      <c r="H17" s="8" t="s">
        <v>65</v>
      </c>
      <c r="I17" s="28">
        <v>5</v>
      </c>
      <c r="J17" s="29">
        <f t="shared" si="0"/>
        <v>1</v>
      </c>
    </row>
    <row r="18" spans="1:10" ht="66" customHeight="1" x14ac:dyDescent="0.15">
      <c r="A18" s="38"/>
      <c r="B18" s="7" t="s">
        <v>72</v>
      </c>
      <c r="C18" s="7" t="s">
        <v>73</v>
      </c>
      <c r="D18" s="7" t="s">
        <v>15</v>
      </c>
      <c r="E18" s="7">
        <v>5</v>
      </c>
      <c r="F18" s="8" t="s">
        <v>74</v>
      </c>
      <c r="G18" s="12">
        <v>1</v>
      </c>
      <c r="H18" s="8" t="s">
        <v>65</v>
      </c>
      <c r="I18" s="30">
        <v>4.84</v>
      </c>
      <c r="J18" s="29">
        <f t="shared" si="0"/>
        <v>0.96799999999999997</v>
      </c>
    </row>
    <row r="19" spans="1:10" ht="114.95" customHeight="1" x14ac:dyDescent="0.15">
      <c r="A19" s="38"/>
      <c r="B19" s="7" t="s">
        <v>75</v>
      </c>
      <c r="C19" s="7" t="s">
        <v>76</v>
      </c>
      <c r="D19" s="7" t="s">
        <v>15</v>
      </c>
      <c r="E19" s="7">
        <v>5</v>
      </c>
      <c r="F19" s="8" t="s">
        <v>77</v>
      </c>
      <c r="G19" s="7" t="s">
        <v>78</v>
      </c>
      <c r="H19" s="8" t="s">
        <v>65</v>
      </c>
      <c r="I19" s="30">
        <v>3.99</v>
      </c>
      <c r="J19" s="32">
        <f t="shared" si="0"/>
        <v>0.79800000000000004</v>
      </c>
    </row>
    <row r="20" spans="1:10" ht="53.1" customHeight="1" x14ac:dyDescent="0.15">
      <c r="A20" s="38" t="s">
        <v>79</v>
      </c>
      <c r="B20" s="38" t="s">
        <v>80</v>
      </c>
      <c r="C20" s="11" t="s">
        <v>81</v>
      </c>
      <c r="D20" s="14" t="s">
        <v>82</v>
      </c>
      <c r="E20" s="20">
        <v>10.050000000000001</v>
      </c>
      <c r="F20" s="13" t="s">
        <v>83</v>
      </c>
      <c r="G20" s="12" t="s">
        <v>84</v>
      </c>
      <c r="H20" s="8" t="s">
        <v>85</v>
      </c>
      <c r="I20" s="30">
        <v>9.7100000000000009</v>
      </c>
      <c r="J20" s="31">
        <f t="shared" si="0"/>
        <v>0.96616915422885574</v>
      </c>
    </row>
    <row r="21" spans="1:10" ht="60" customHeight="1" x14ac:dyDescent="0.15">
      <c r="A21" s="38"/>
      <c r="B21" s="38"/>
      <c r="C21" s="21" t="s">
        <v>86</v>
      </c>
      <c r="D21" s="14" t="s">
        <v>87</v>
      </c>
      <c r="E21" s="22">
        <v>12.74</v>
      </c>
      <c r="F21" s="13" t="s">
        <v>88</v>
      </c>
      <c r="G21" s="23" t="s">
        <v>89</v>
      </c>
      <c r="H21" s="8" t="s">
        <v>90</v>
      </c>
      <c r="I21" s="30">
        <v>12.73</v>
      </c>
      <c r="J21" s="31">
        <f t="shared" si="0"/>
        <v>0.99921507064364212</v>
      </c>
    </row>
    <row r="22" spans="1:10" ht="47.1" customHeight="1" x14ac:dyDescent="0.15">
      <c r="A22" s="38"/>
      <c r="B22" s="38"/>
      <c r="C22" s="7" t="s">
        <v>91</v>
      </c>
      <c r="D22" s="7" t="s">
        <v>92</v>
      </c>
      <c r="E22" s="24">
        <v>2.21</v>
      </c>
      <c r="F22" s="13" t="s">
        <v>93</v>
      </c>
      <c r="G22" s="23" t="s">
        <v>94</v>
      </c>
      <c r="H22" s="8" t="s">
        <v>95</v>
      </c>
      <c r="I22" s="30">
        <v>2.21</v>
      </c>
      <c r="J22" s="29">
        <f t="shared" si="0"/>
        <v>1</v>
      </c>
    </row>
    <row r="23" spans="1:10" ht="48.95" customHeight="1" x14ac:dyDescent="0.15">
      <c r="A23" s="38"/>
      <c r="B23" s="38" t="s">
        <v>96</v>
      </c>
      <c r="C23" s="7" t="s">
        <v>97</v>
      </c>
      <c r="D23" s="7" t="s">
        <v>15</v>
      </c>
      <c r="E23" s="7">
        <v>1</v>
      </c>
      <c r="F23" s="8" t="s">
        <v>98</v>
      </c>
      <c r="G23" s="7" t="s">
        <v>99</v>
      </c>
      <c r="H23" s="9" t="s">
        <v>100</v>
      </c>
      <c r="I23" s="28">
        <v>1</v>
      </c>
      <c r="J23" s="29">
        <f t="shared" si="0"/>
        <v>1</v>
      </c>
    </row>
    <row r="24" spans="1:10" ht="45" customHeight="1" x14ac:dyDescent="0.15">
      <c r="A24" s="38"/>
      <c r="B24" s="38"/>
      <c r="C24" s="7" t="s">
        <v>101</v>
      </c>
      <c r="D24" s="7" t="s">
        <v>15</v>
      </c>
      <c r="E24" s="7">
        <v>1</v>
      </c>
      <c r="F24" s="8" t="s">
        <v>102</v>
      </c>
      <c r="G24" s="7" t="s">
        <v>99</v>
      </c>
      <c r="H24" s="10" t="s">
        <v>103</v>
      </c>
      <c r="I24" s="28">
        <v>1</v>
      </c>
      <c r="J24" s="29">
        <f t="shared" si="0"/>
        <v>1</v>
      </c>
    </row>
    <row r="25" spans="1:10" ht="45" customHeight="1" x14ac:dyDescent="0.15">
      <c r="A25" s="38"/>
      <c r="B25" s="7" t="s">
        <v>104</v>
      </c>
      <c r="C25" s="7" t="s">
        <v>105</v>
      </c>
      <c r="D25" s="7" t="s">
        <v>106</v>
      </c>
      <c r="E25" s="7">
        <v>8</v>
      </c>
      <c r="F25" s="8" t="s">
        <v>107</v>
      </c>
      <c r="G25" s="23" t="s">
        <v>15</v>
      </c>
      <c r="H25" s="8" t="s">
        <v>65</v>
      </c>
      <c r="I25" s="28">
        <v>8</v>
      </c>
      <c r="J25" s="29">
        <f t="shared" si="0"/>
        <v>1</v>
      </c>
    </row>
    <row r="26" spans="1:10" ht="25.5" customHeight="1" x14ac:dyDescent="0.15">
      <c r="A26" s="37" t="s">
        <v>108</v>
      </c>
      <c r="B26" s="37"/>
      <c r="C26" s="37"/>
      <c r="D26" s="37"/>
      <c r="E26" s="6">
        <f>SUM(E4:E25)</f>
        <v>99.999999999999986</v>
      </c>
      <c r="F26" s="25"/>
      <c r="G26" s="6"/>
      <c r="H26" s="6"/>
      <c r="I26" s="34">
        <f>SUM(I4:I25)</f>
        <v>94.76</v>
      </c>
      <c r="J26" s="35">
        <f t="shared" si="0"/>
        <v>0.94760000000000022</v>
      </c>
    </row>
  </sheetData>
  <mergeCells count="16">
    <mergeCell ref="A2:J2"/>
    <mergeCell ref="A26:D26"/>
    <mergeCell ref="A4:A9"/>
    <mergeCell ref="A10:A11"/>
    <mergeCell ref="A12:A14"/>
    <mergeCell ref="A15:A16"/>
    <mergeCell ref="A17:A19"/>
    <mergeCell ref="A20:A25"/>
    <mergeCell ref="B4:B5"/>
    <mergeCell ref="B6:B7"/>
    <mergeCell ref="B8:B9"/>
    <mergeCell ref="B10:B11"/>
    <mergeCell ref="B13:B14"/>
    <mergeCell ref="B15:B16"/>
    <mergeCell ref="B20:B22"/>
    <mergeCell ref="B23:B24"/>
  </mergeCells>
  <phoneticPr fontId="13" type="noConversion"/>
  <pageMargins left="0.59027777777777801" right="0.39305555555555599" top="0.39305555555555599" bottom="0.39305555555555599" header="0.29861111111111099" footer="0.29861111111111099"/>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Lenovo</cp:lastModifiedBy>
  <cp:lastPrinted>2021-06-01T07:50:23Z</cp:lastPrinted>
  <dcterms:created xsi:type="dcterms:W3CDTF">2021-05-05T01:13:00Z</dcterms:created>
  <dcterms:modified xsi:type="dcterms:W3CDTF">2021-06-01T07:50:27Z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8069DCC1818D4737AD361093C0B885F7</vt:lpwstr>
  </property>
</Properties>
</file>