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3  绩效\2020年度\绩效报告\先进制造业绩效评价报告\"/>
    </mc:Choice>
  </mc:AlternateContent>
  <bookViews>
    <workbookView xWindow="0" yWindow="0" windowWidth="28800" windowHeight="12540" activeTab="8"/>
  </bookViews>
  <sheets>
    <sheet name="技术改造综合奖补" sheetId="7" r:id="rId1"/>
    <sheet name="化工产业转型升级" sheetId="5" r:id="rId2"/>
    <sheet name="“机器换人”" sheetId="22" r:id="rId3"/>
    <sheet name="规模以上工业企业" sheetId="4" r:id="rId4"/>
    <sheet name="单项冠军" sheetId="19" r:id="rId5"/>
    <sheet name="智能制造标杆" sheetId="20" r:id="rId6"/>
    <sheet name="首台（套）技术装备" sheetId="17" r:id="rId7"/>
    <sheet name="支持制造业与互联网融合发展" sheetId="18" r:id="rId8"/>
    <sheet name="两化融合奖补" sheetId="11" r:id="rId9"/>
    <sheet name="两化融合奖补(平台)" sheetId="10" r:id="rId10"/>
    <sheet name="企业上云" sheetId="14" r:id="rId11"/>
    <sheet name="仿制药一致性评价" sheetId="23" r:id="rId12"/>
    <sheet name="蓝色药库开发" sheetId="8" r:id="rId13"/>
    <sheet name="软件与信息产业" sheetId="15" r:id="rId14"/>
    <sheet name="设计创新" sheetId="16" r:id="rId15"/>
    <sheet name="企业参与军民研制补" sheetId="13" r:id="rId16"/>
    <sheet name="工业品牌宣传推广" sheetId="3" r:id="rId17"/>
    <sheet name="品牌奖励" sheetId="12" r:id="rId18"/>
    <sheet name="老城区企业搬迁" sheetId="9" r:id="rId19"/>
    <sheet name="技术改造贴息" sheetId="6" r:id="rId20"/>
    <sheet name="智能制造试点示范" sheetId="21" r:id="rId21"/>
    <sheet name="工联院山东分中心" sheetId="2" r:id="rId22"/>
  </sheets>
  <definedNames>
    <definedName name="_xlnm.Print_Titles" localSheetId="2">“机器换人”!$2:$3</definedName>
    <definedName name="_xlnm.Print_Titles" localSheetId="4">单项冠军!$2:$3</definedName>
    <definedName name="_xlnm.Print_Titles" localSheetId="11">仿制药一致性评价!$2:$3</definedName>
    <definedName name="_xlnm.Print_Titles" localSheetId="21">工联院山东分中心!$2:$3</definedName>
    <definedName name="_xlnm.Print_Titles" localSheetId="16">工业品牌宣传推广!$2:$3</definedName>
    <definedName name="_xlnm.Print_Titles" localSheetId="3">规模以上工业企业!$2:$3</definedName>
    <definedName name="_xlnm.Print_Titles" localSheetId="1">化工产业转型升级!$2:$3</definedName>
    <definedName name="_xlnm.Print_Titles" localSheetId="19">技术改造贴息!$2:$3</definedName>
    <definedName name="_xlnm.Print_Titles" localSheetId="0">技术改造综合奖补!$2:$3</definedName>
    <definedName name="_xlnm.Print_Titles" localSheetId="12">蓝色药库开发!$2:$3</definedName>
    <definedName name="_xlnm.Print_Titles" localSheetId="18">老城区企业搬迁!$2:$3</definedName>
    <definedName name="_xlnm.Print_Titles" localSheetId="8">两化融合奖补!$2:$3</definedName>
    <definedName name="_xlnm.Print_Titles" localSheetId="9">'两化融合奖补(平台)'!$2:$3</definedName>
    <definedName name="_xlnm.Print_Titles" localSheetId="17">品牌奖励!$2:$3</definedName>
    <definedName name="_xlnm.Print_Titles" localSheetId="15">企业参与军民研制补!$2:$3</definedName>
    <definedName name="_xlnm.Print_Titles" localSheetId="10">企业上云!$2:$3</definedName>
    <definedName name="_xlnm.Print_Titles" localSheetId="13">软件与信息产业!$2:$3</definedName>
    <definedName name="_xlnm.Print_Titles" localSheetId="14">设计创新!$2:$3</definedName>
    <definedName name="_xlnm.Print_Titles" localSheetId="6">'首台（套）技术装备'!$2:$3</definedName>
    <definedName name="_xlnm.Print_Titles" localSheetId="7">支持制造业与互联网融合发展!$2:$3</definedName>
    <definedName name="_xlnm.Print_Titles" localSheetId="5">智能制造标杆!$2:$3</definedName>
    <definedName name="_xlnm.Print_Titles" localSheetId="20">智能制造试点示范!$2:$3</definedName>
  </definedNames>
  <calcPr calcId="162913"/>
</workbook>
</file>

<file path=xl/calcChain.xml><?xml version="1.0" encoding="utf-8"?>
<calcChain xmlns="http://schemas.openxmlformats.org/spreadsheetml/2006/main">
  <c r="E27" i="2" l="1"/>
  <c r="J26" i="2"/>
  <c r="J25" i="2"/>
  <c r="J24" i="2"/>
  <c r="J23" i="2"/>
  <c r="J22" i="2"/>
  <c r="J21" i="2"/>
  <c r="J20" i="2"/>
  <c r="J19" i="2"/>
  <c r="J18" i="2"/>
  <c r="J17" i="2"/>
  <c r="J16" i="2"/>
  <c r="J15" i="2"/>
  <c r="I14" i="2"/>
  <c r="I27" i="2" s="1"/>
  <c r="J27" i="2" s="1"/>
  <c r="J13" i="2"/>
  <c r="J12" i="2"/>
  <c r="J11" i="2"/>
  <c r="J10" i="2"/>
  <c r="J9" i="2"/>
  <c r="J8" i="2"/>
  <c r="J7" i="2"/>
  <c r="J6" i="2"/>
  <c r="J5" i="2"/>
  <c r="J4" i="2"/>
  <c r="I27" i="21"/>
  <c r="J27" i="21" s="1"/>
  <c r="E27" i="21"/>
  <c r="J26" i="21"/>
  <c r="J25" i="21"/>
  <c r="J24" i="21"/>
  <c r="J23" i="21"/>
  <c r="J22" i="21"/>
  <c r="J21" i="21"/>
  <c r="J20" i="21"/>
  <c r="J19" i="21"/>
  <c r="J18" i="21"/>
  <c r="J17" i="21"/>
  <c r="J16" i="21"/>
  <c r="J15" i="21"/>
  <c r="J14" i="21"/>
  <c r="J13" i="21"/>
  <c r="J12" i="21"/>
  <c r="J11" i="21"/>
  <c r="J10" i="21"/>
  <c r="J9" i="21"/>
  <c r="J8" i="21"/>
  <c r="J7" i="21"/>
  <c r="J6" i="21"/>
  <c r="J5" i="21"/>
  <c r="J4" i="21"/>
  <c r="I28" i="6"/>
  <c r="J28" i="6" s="1"/>
  <c r="E28" i="6"/>
  <c r="J27" i="6"/>
  <c r="J26" i="6"/>
  <c r="J25" i="6"/>
  <c r="J24" i="6"/>
  <c r="J23" i="6"/>
  <c r="J22" i="6"/>
  <c r="J21" i="6"/>
  <c r="J20" i="6"/>
  <c r="J19" i="6"/>
  <c r="J18" i="6"/>
  <c r="J17" i="6"/>
  <c r="J16" i="6"/>
  <c r="J15" i="6"/>
  <c r="J14" i="6"/>
  <c r="J13" i="6"/>
  <c r="J12" i="6"/>
  <c r="J11" i="6"/>
  <c r="J10" i="6"/>
  <c r="J9" i="6"/>
  <c r="J8" i="6"/>
  <c r="J7" i="6"/>
  <c r="J6" i="6"/>
  <c r="J5" i="6"/>
  <c r="J4" i="6"/>
  <c r="I28" i="9"/>
  <c r="J28" i="9" s="1"/>
  <c r="E28" i="9"/>
  <c r="J27" i="9"/>
  <c r="J26" i="9"/>
  <c r="J25" i="9"/>
  <c r="J24" i="9"/>
  <c r="J23" i="9"/>
  <c r="J22" i="9"/>
  <c r="J21" i="9"/>
  <c r="J20" i="9"/>
  <c r="J19" i="9"/>
  <c r="J18" i="9"/>
  <c r="J17" i="9"/>
  <c r="J16" i="9"/>
  <c r="J15" i="9"/>
  <c r="J14" i="9"/>
  <c r="J13" i="9"/>
  <c r="J12" i="9"/>
  <c r="J11" i="9"/>
  <c r="J10" i="9"/>
  <c r="J9" i="9"/>
  <c r="J8" i="9"/>
  <c r="J7" i="9"/>
  <c r="J6" i="9"/>
  <c r="J5" i="9"/>
  <c r="J4" i="9"/>
  <c r="E26" i="12"/>
  <c r="J25" i="12"/>
  <c r="J24" i="12"/>
  <c r="J23" i="12"/>
  <c r="J22" i="12"/>
  <c r="J21" i="12"/>
  <c r="J20" i="12"/>
  <c r="J19" i="12"/>
  <c r="J18" i="12"/>
  <c r="J17" i="12"/>
  <c r="J16" i="12"/>
  <c r="I15" i="12"/>
  <c r="J15" i="12" s="1"/>
  <c r="J14" i="12"/>
  <c r="J13" i="12"/>
  <c r="J12" i="12"/>
  <c r="I11" i="12"/>
  <c r="I26" i="12" s="1"/>
  <c r="J26" i="12" s="1"/>
  <c r="J10" i="12"/>
  <c r="J9" i="12"/>
  <c r="J8" i="12"/>
  <c r="J7" i="12"/>
  <c r="J6" i="12"/>
  <c r="J5" i="12"/>
  <c r="J4" i="12"/>
  <c r="E27" i="3"/>
  <c r="J26" i="3"/>
  <c r="J25" i="3"/>
  <c r="J24" i="3"/>
  <c r="J23" i="3"/>
  <c r="J22" i="3"/>
  <c r="J21" i="3"/>
  <c r="J20" i="3"/>
  <c r="J19" i="3"/>
  <c r="J18" i="3"/>
  <c r="J17" i="3"/>
  <c r="J16" i="3"/>
  <c r="J15" i="3"/>
  <c r="J14" i="3"/>
  <c r="J13" i="3"/>
  <c r="J12" i="3"/>
  <c r="I11" i="3"/>
  <c r="J11" i="3" s="1"/>
  <c r="J10" i="3"/>
  <c r="J9" i="3"/>
  <c r="J8" i="3"/>
  <c r="J7" i="3"/>
  <c r="I6" i="3"/>
  <c r="J6" i="3" s="1"/>
  <c r="J5" i="3"/>
  <c r="J4" i="3"/>
  <c r="E26" i="13"/>
  <c r="J25" i="13"/>
  <c r="J24" i="13"/>
  <c r="J23" i="13"/>
  <c r="J22" i="13"/>
  <c r="J21" i="13"/>
  <c r="J20" i="13"/>
  <c r="J19" i="13"/>
  <c r="J18" i="13"/>
  <c r="J17" i="13"/>
  <c r="J16" i="13"/>
  <c r="J15" i="13"/>
  <c r="J14" i="13"/>
  <c r="J13" i="13"/>
  <c r="J12" i="13"/>
  <c r="J11" i="13"/>
  <c r="J10" i="13"/>
  <c r="J9" i="13"/>
  <c r="J8" i="13"/>
  <c r="J7" i="13"/>
  <c r="I6" i="13"/>
  <c r="J6" i="13" s="1"/>
  <c r="J5" i="13"/>
  <c r="J4" i="13"/>
  <c r="I26" i="16"/>
  <c r="J26" i="16" s="1"/>
  <c r="E26" i="16"/>
  <c r="J25" i="16"/>
  <c r="J24" i="16"/>
  <c r="J23" i="16"/>
  <c r="J22" i="16"/>
  <c r="J21" i="16"/>
  <c r="J20" i="16"/>
  <c r="J19" i="16"/>
  <c r="J18" i="16"/>
  <c r="J17" i="16"/>
  <c r="J16" i="16"/>
  <c r="J15" i="16"/>
  <c r="J14" i="16"/>
  <c r="J13" i="16"/>
  <c r="J12" i="16"/>
  <c r="J11" i="16"/>
  <c r="J10" i="16"/>
  <c r="J9" i="16"/>
  <c r="J8" i="16"/>
  <c r="J7" i="16"/>
  <c r="J6" i="16"/>
  <c r="J5" i="16"/>
  <c r="J4" i="16"/>
  <c r="I29" i="15"/>
  <c r="J29" i="15" s="1"/>
  <c r="E29" i="15"/>
  <c r="J28" i="15"/>
  <c r="J27" i="15"/>
  <c r="J26" i="15"/>
  <c r="J25" i="15"/>
  <c r="J24" i="15"/>
  <c r="J23" i="15"/>
  <c r="J22" i="15"/>
  <c r="I21" i="15"/>
  <c r="J21" i="15" s="1"/>
  <c r="J20" i="15"/>
  <c r="J19" i="15"/>
  <c r="J18" i="15"/>
  <c r="J17" i="15"/>
  <c r="J16" i="15"/>
  <c r="J15" i="15"/>
  <c r="J14" i="15"/>
  <c r="J13" i="15"/>
  <c r="J12" i="15"/>
  <c r="J11" i="15"/>
  <c r="J10" i="15"/>
  <c r="J9" i="15"/>
  <c r="J8" i="15"/>
  <c r="J7" i="15"/>
  <c r="J6" i="15"/>
  <c r="J5" i="15"/>
  <c r="J4" i="15"/>
  <c r="E26" i="8"/>
  <c r="J25" i="8"/>
  <c r="J24" i="8"/>
  <c r="J23" i="8"/>
  <c r="J22" i="8"/>
  <c r="I21" i="8"/>
  <c r="I26" i="8" s="1"/>
  <c r="J26" i="8" s="1"/>
  <c r="J20" i="8"/>
  <c r="J19" i="8"/>
  <c r="J18" i="8"/>
  <c r="J17" i="8"/>
  <c r="J16" i="8"/>
  <c r="J15" i="8"/>
  <c r="J14" i="8"/>
  <c r="J13" i="8"/>
  <c r="J12" i="8"/>
  <c r="J11" i="8"/>
  <c r="J10" i="8"/>
  <c r="J9" i="8"/>
  <c r="J8" i="8"/>
  <c r="J7" i="8"/>
  <c r="J6" i="8"/>
  <c r="J5" i="8"/>
  <c r="J4" i="8"/>
  <c r="I26" i="23"/>
  <c r="J26" i="23" s="1"/>
  <c r="E26" i="23"/>
  <c r="J25" i="23"/>
  <c r="J24" i="23"/>
  <c r="J23" i="23"/>
  <c r="J22" i="23"/>
  <c r="J21" i="23"/>
  <c r="J20" i="23"/>
  <c r="J19" i="23"/>
  <c r="J18" i="23"/>
  <c r="J17" i="23"/>
  <c r="J16" i="23"/>
  <c r="J15" i="23"/>
  <c r="J14" i="23"/>
  <c r="J13" i="23"/>
  <c r="J12" i="23"/>
  <c r="J11" i="23"/>
  <c r="J10" i="23"/>
  <c r="J9" i="23"/>
  <c r="J8" i="23"/>
  <c r="J7" i="23"/>
  <c r="J6" i="23"/>
  <c r="J5" i="23"/>
  <c r="J4" i="23"/>
  <c r="I26" i="14"/>
  <c r="J26" i="14" s="1"/>
  <c r="E26" i="14"/>
  <c r="J25" i="14"/>
  <c r="J24" i="14"/>
  <c r="J23" i="14"/>
  <c r="J22" i="14"/>
  <c r="J21" i="14"/>
  <c r="J20" i="14"/>
  <c r="J19" i="14"/>
  <c r="J18" i="14"/>
  <c r="J17" i="14"/>
  <c r="J16" i="14"/>
  <c r="J15" i="14"/>
  <c r="J14" i="14"/>
  <c r="J13" i="14"/>
  <c r="J12" i="14"/>
  <c r="J11" i="14"/>
  <c r="J10" i="14"/>
  <c r="J9" i="14"/>
  <c r="J8" i="14"/>
  <c r="J7" i="14"/>
  <c r="J6" i="14"/>
  <c r="J5" i="14"/>
  <c r="J4" i="14"/>
  <c r="I26" i="10"/>
  <c r="J26" i="10" s="1"/>
  <c r="E26" i="10"/>
  <c r="J25" i="10"/>
  <c r="J24" i="10"/>
  <c r="J23" i="10"/>
  <c r="J22" i="10"/>
  <c r="J21" i="10"/>
  <c r="J20" i="10"/>
  <c r="J19" i="10"/>
  <c r="J18" i="10"/>
  <c r="J17" i="10"/>
  <c r="J16" i="10"/>
  <c r="J15" i="10"/>
  <c r="J14" i="10"/>
  <c r="J13" i="10"/>
  <c r="J12" i="10"/>
  <c r="J11" i="10"/>
  <c r="J10" i="10"/>
  <c r="J9" i="10"/>
  <c r="J8" i="10"/>
  <c r="J7" i="10"/>
  <c r="J6" i="10"/>
  <c r="J5" i="10"/>
  <c r="J4" i="10"/>
  <c r="I27" i="11"/>
  <c r="J27" i="11" s="1"/>
  <c r="E27" i="11"/>
  <c r="J26" i="11"/>
  <c r="J25" i="11"/>
  <c r="J24" i="11"/>
  <c r="J23" i="11"/>
  <c r="J22" i="11"/>
  <c r="J21" i="11"/>
  <c r="J20" i="11"/>
  <c r="J19" i="11"/>
  <c r="J18" i="11"/>
  <c r="J17" i="11"/>
  <c r="J16" i="11"/>
  <c r="J15" i="11"/>
  <c r="J14" i="11"/>
  <c r="J13" i="11"/>
  <c r="J12" i="11"/>
  <c r="J11" i="11"/>
  <c r="J10" i="11"/>
  <c r="J9" i="11"/>
  <c r="J8" i="11"/>
  <c r="J7" i="11"/>
  <c r="J6" i="11"/>
  <c r="J5" i="11"/>
  <c r="J4" i="11"/>
  <c r="I27" i="18"/>
  <c r="J27" i="18" s="1"/>
  <c r="E27" i="18"/>
  <c r="J26" i="18"/>
  <c r="J25" i="18"/>
  <c r="J24" i="18"/>
  <c r="J23" i="18"/>
  <c r="J22" i="18"/>
  <c r="J21" i="18"/>
  <c r="J20" i="18"/>
  <c r="J19" i="18"/>
  <c r="J18" i="18"/>
  <c r="J17" i="18"/>
  <c r="J16" i="18"/>
  <c r="I15" i="18"/>
  <c r="J15" i="18" s="1"/>
  <c r="J14" i="18"/>
  <c r="J13" i="18"/>
  <c r="J12" i="18"/>
  <c r="I11" i="18"/>
  <c r="J11" i="18" s="1"/>
  <c r="J10" i="18"/>
  <c r="J9" i="18"/>
  <c r="J8" i="18"/>
  <c r="J7" i="18"/>
  <c r="J6" i="18"/>
  <c r="J5" i="18"/>
  <c r="J4" i="18"/>
  <c r="E29" i="17"/>
  <c r="J28" i="17"/>
  <c r="J27" i="17"/>
  <c r="J26" i="17"/>
  <c r="J25" i="17"/>
  <c r="J24" i="17"/>
  <c r="J23" i="17"/>
  <c r="J22" i="17"/>
  <c r="J21" i="17"/>
  <c r="J20" i="17"/>
  <c r="J19" i="17"/>
  <c r="J18" i="17"/>
  <c r="J17" i="17"/>
  <c r="J16" i="17"/>
  <c r="J15" i="17"/>
  <c r="J14" i="17"/>
  <c r="J13" i="17"/>
  <c r="J12" i="17"/>
  <c r="I11" i="17"/>
  <c r="I29" i="17" s="1"/>
  <c r="J29" i="17" s="1"/>
  <c r="J10" i="17"/>
  <c r="J9" i="17"/>
  <c r="J8" i="17"/>
  <c r="J7" i="17"/>
  <c r="J6" i="17"/>
  <c r="J5" i="17"/>
  <c r="J4" i="17"/>
  <c r="I29" i="20"/>
  <c r="J29" i="20" s="1"/>
  <c r="E29" i="20"/>
  <c r="J28" i="20"/>
  <c r="J27" i="20"/>
  <c r="J26" i="20"/>
  <c r="J25" i="20"/>
  <c r="J24" i="20"/>
  <c r="J23" i="20"/>
  <c r="J22" i="20"/>
  <c r="J21" i="20"/>
  <c r="J20" i="20"/>
  <c r="J19" i="20"/>
  <c r="J18" i="20"/>
  <c r="J17" i="20"/>
  <c r="J16" i="20"/>
  <c r="J15" i="20"/>
  <c r="J14" i="20"/>
  <c r="J13" i="20"/>
  <c r="J12" i="20"/>
  <c r="J11" i="20"/>
  <c r="J10" i="20"/>
  <c r="J9" i="20"/>
  <c r="J8" i="20"/>
  <c r="J7" i="20"/>
  <c r="J6" i="20"/>
  <c r="J5" i="20"/>
  <c r="J4" i="20"/>
  <c r="J28" i="19"/>
  <c r="I28" i="19"/>
  <c r="E28" i="19"/>
  <c r="J27" i="19"/>
  <c r="J26" i="19"/>
  <c r="J25" i="19"/>
  <c r="J24" i="19"/>
  <c r="J23" i="19"/>
  <c r="J22" i="19"/>
  <c r="J21" i="19"/>
  <c r="J20" i="19"/>
  <c r="J19" i="19"/>
  <c r="J18" i="19"/>
  <c r="J17" i="19"/>
  <c r="J16" i="19"/>
  <c r="J15" i="19"/>
  <c r="J14" i="19"/>
  <c r="J13" i="19"/>
  <c r="J12" i="19"/>
  <c r="J11" i="19"/>
  <c r="J10" i="19"/>
  <c r="J9" i="19"/>
  <c r="J8" i="19"/>
  <c r="J7" i="19"/>
  <c r="J6" i="19"/>
  <c r="J5" i="19"/>
  <c r="J4" i="19"/>
  <c r="I27" i="4"/>
  <c r="J27" i="4" s="1"/>
  <c r="E27" i="4"/>
  <c r="J26" i="4"/>
  <c r="J25" i="4"/>
  <c r="J24" i="4"/>
  <c r="J23" i="4"/>
  <c r="J22" i="4"/>
  <c r="J21" i="4"/>
  <c r="J20" i="4"/>
  <c r="J19" i="4"/>
  <c r="J18" i="4"/>
  <c r="J17" i="4"/>
  <c r="J16" i="4"/>
  <c r="J14" i="4"/>
  <c r="J13" i="4"/>
  <c r="J12" i="4"/>
  <c r="J11" i="4"/>
  <c r="J10" i="4"/>
  <c r="J9" i="4"/>
  <c r="J8" i="4"/>
  <c r="J7" i="4"/>
  <c r="J6" i="4"/>
  <c r="J5" i="4"/>
  <c r="J4" i="4"/>
  <c r="E28" i="22"/>
  <c r="J27" i="22"/>
  <c r="J26" i="22"/>
  <c r="J25" i="22"/>
  <c r="J24" i="22"/>
  <c r="J23" i="22"/>
  <c r="J22" i="22"/>
  <c r="J21" i="22"/>
  <c r="J20" i="22"/>
  <c r="J19" i="22"/>
  <c r="J18" i="22"/>
  <c r="J17" i="22"/>
  <c r="J16" i="22"/>
  <c r="J15" i="22"/>
  <c r="J14" i="22"/>
  <c r="J13" i="22"/>
  <c r="J12" i="22"/>
  <c r="I11" i="22"/>
  <c r="I28" i="22" s="1"/>
  <c r="J28" i="22" s="1"/>
  <c r="J10" i="22"/>
  <c r="J9" i="22"/>
  <c r="J8" i="22"/>
  <c r="J7" i="22"/>
  <c r="J6" i="22"/>
  <c r="J5" i="22"/>
  <c r="J4" i="22"/>
  <c r="E29" i="5"/>
  <c r="J28" i="5"/>
  <c r="J27" i="5"/>
  <c r="J26" i="5"/>
  <c r="J25" i="5"/>
  <c r="J24" i="5"/>
  <c r="J23" i="5"/>
  <c r="J22" i="5"/>
  <c r="J21" i="5"/>
  <c r="J20" i="5"/>
  <c r="I19" i="5"/>
  <c r="J19" i="5" s="1"/>
  <c r="J18" i="5"/>
  <c r="J17" i="5"/>
  <c r="J16" i="5"/>
  <c r="J15" i="5"/>
  <c r="J14" i="5"/>
  <c r="J13" i="5"/>
  <c r="J12" i="5"/>
  <c r="I11" i="5"/>
  <c r="J11" i="5" s="1"/>
  <c r="J10" i="5"/>
  <c r="J9" i="5"/>
  <c r="J8" i="5"/>
  <c r="J7" i="5"/>
  <c r="J6" i="5"/>
  <c r="J5" i="5"/>
  <c r="J4" i="5"/>
  <c r="E28" i="7"/>
  <c r="J27" i="7"/>
  <c r="J26" i="7"/>
  <c r="J25" i="7"/>
  <c r="J24" i="7"/>
  <c r="J23" i="7"/>
  <c r="J22" i="7"/>
  <c r="J21" i="7"/>
  <c r="J20" i="7"/>
  <c r="J19" i="7"/>
  <c r="J18" i="7"/>
  <c r="J17" i="7"/>
  <c r="J16" i="7"/>
  <c r="I15" i="7"/>
  <c r="I28" i="7" s="1"/>
  <c r="J28" i="7" s="1"/>
  <c r="J14" i="7"/>
  <c r="J13" i="7"/>
  <c r="J12" i="7"/>
  <c r="J11" i="7"/>
  <c r="J10" i="7"/>
  <c r="J9" i="7"/>
  <c r="J8" i="7"/>
  <c r="J7" i="7"/>
  <c r="J6" i="7"/>
  <c r="J5" i="7"/>
  <c r="J4" i="7"/>
  <c r="J11" i="22" l="1"/>
  <c r="J11" i="17"/>
  <c r="J21" i="8"/>
  <c r="I29" i="5"/>
  <c r="J29" i="5" s="1"/>
  <c r="I26" i="13"/>
  <c r="J26" i="13" s="1"/>
  <c r="J11" i="12"/>
  <c r="J15" i="7"/>
  <c r="I27" i="3"/>
  <c r="J27" i="3" s="1"/>
  <c r="J14" i="2"/>
</calcChain>
</file>

<file path=xl/sharedStrings.xml><?xml version="1.0" encoding="utf-8"?>
<sst xmlns="http://schemas.openxmlformats.org/spreadsheetml/2006/main" count="3101" uniqueCount="482">
  <si>
    <t>附件2</t>
  </si>
  <si>
    <t>技术改造综合奖补资金绩效评价指标体系</t>
  </si>
  <si>
    <t>一级
指标</t>
  </si>
  <si>
    <t>二级指标</t>
  </si>
  <si>
    <t>三级指标</t>
  </si>
  <si>
    <t>四级指标</t>
  </si>
  <si>
    <t>权重</t>
  </si>
  <si>
    <t>指标解释</t>
  </si>
  <si>
    <t>标杆值</t>
  </si>
  <si>
    <t>评分标准</t>
  </si>
  <si>
    <t>得分</t>
  </si>
  <si>
    <t>得分率</t>
  </si>
  <si>
    <t>备注</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</si>
  <si>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</si>
  <si>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</si>
  <si>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</si>
  <si>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</si>
  <si>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</si>
  <si>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</si>
  <si>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</si>
  <si>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</si>
  <si>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</si>
  <si>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</si>
  <si>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</si>
  <si>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</si>
  <si>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</si>
  <si>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</si>
  <si>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</si>
  <si>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</si>
  <si>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</si>
  <si>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</si>
  <si>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</si>
  <si>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</si>
  <si>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</si>
  <si>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</si>
  <si>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</si>
  <si>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</si>
  <si>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</si>
  <si>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</si>
  <si>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</si>
  <si>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</si>
  <si>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</si>
  <si>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</si>
  <si>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</si>
  <si>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</si>
  <si>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</si>
  <si>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</si>
  <si>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</si>
  <si>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</si>
  <si>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执行率99.65%</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</si>
  <si>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</si>
  <si>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</si>
  <si>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</si>
  <si>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</si>
  <si>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1"/>
        <rFont val="仿宋_GB2312"/>
        <family val="3"/>
        <charset val="134"/>
      </rPr>
      <t>组织实施（12分）</t>
    </r>
    <r>
      <rPr>
        <sz val="11"/>
        <rFont val="Arial"/>
        <family val="2"/>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</si>
  <si>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</si>
  <si>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</si>
  <si>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</si>
  <si>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r>
      <rPr>
        <sz val="11"/>
        <rFont val="仿宋_GB2312"/>
        <family val="3"/>
        <charset val="134"/>
      </rPr>
      <t xml:space="preserve">①制定或具有相应的财务管理制度；
②制定或具有相应的业务管理制度；                            ③牵头跨部门资金应建立组织调度、协同推进等相关机制；
④财务管理制度合法、合规、完整；
</t>
    </r>
    <r>
      <rPr>
        <sz val="11"/>
        <rFont val="微软雅黑"/>
        <family val="2"/>
        <charset val="134"/>
      </rPr>
      <t>⑤</t>
    </r>
    <r>
      <rPr>
        <sz val="11"/>
        <rFont val="仿宋_GB2312"/>
        <family val="3"/>
        <charset val="134"/>
      </rPr>
      <t>业务管理制度合法、合规、完整。
5项各占1/5权重分，每有一项不满足，则扣除相应权重分。</t>
    </r>
  </si>
  <si>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</si>
  <si>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</si>
  <si>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</si>
  <si>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⑤项目组织调度、协同推进等相关机制落实到位。
5项各占1/5权重分，每有一项不满足，则扣除相应权重分。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</si>
  <si>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</si>
  <si>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</si>
  <si>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</si>
  <si>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</si>
  <si>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</si>
  <si>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161/162=99.38%</t>
  </si>
  <si>
    <t>数量变动率</t>
  </si>
  <si>
    <t>考察项目实际增减变动完成情况。项目数量变动率=（实际数量-上年实际数量）/上年实际数量*100%。</t>
  </si>
  <si>
    <t>项目数量变动率超过0%，则得满分，每低于1%，扣除5%权重分，扣完为止。（若上级部门有相关增长率考核数据，标杆值以上级部门考核数据为准）</t>
  </si>
  <si>
    <t>产出质量（5分）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</si>
  <si>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</si>
  <si>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</si>
  <si>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</si>
  <si>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</si>
  <si>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</si>
  <si>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</si>
  <si>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</si>
  <si>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</si>
  <si>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</si>
  <si>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</si>
  <si>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</si>
  <si>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成本节约率大于0%且低于15%，则得满分，每高于（15%）或低于（0%）1%，扣除5%权重分，扣完为止。</t>
  </si>
  <si>
    <t>效益
（35分）</t>
  </si>
  <si>
    <t>项目效益（25分）</t>
  </si>
  <si>
    <t>经济效益</t>
  </si>
  <si>
    <t>财政投入撬动比例</t>
  </si>
  <si>
    <t>考察财政投入带动企业设备投资的倍数。</t>
  </si>
  <si>
    <t xml:space="preserve"> ≥5倍 </t>
  </si>
  <si>
    <t>财政投入带动企业设备投资的倍数≥5倍，则得满分，每低于1倍，扣除20%权重分。</t>
  </si>
  <si>
    <t>8倍</t>
  </si>
  <si>
    <t>社会效益</t>
  </si>
  <si>
    <t>技术改造投资增速</t>
  </si>
  <si>
    <t>考察全市技术改造投资增速。</t>
  </si>
  <si>
    <t>≥10%</t>
  </si>
  <si>
    <t>全市技术改造投资增速≥10%，则得满分，每低于1%，扣除10%权重分，扣完为止。</t>
  </si>
  <si>
    <t>评审项目覆盖率</t>
  </si>
  <si>
    <t>考察评审项目覆盖率。</t>
  </si>
  <si>
    <t>评审项目覆盖率≥100%，则得满分，每低于1%，扣除10%权重分，扣完为止。</t>
  </si>
  <si>
    <t>政策知晓度</t>
  </si>
  <si>
    <t>潜在企业政策知晓度。</t>
  </si>
  <si>
    <t xml:space="preserve">≥85% </t>
  </si>
  <si>
    <t>政策知晓度≥85%，先得85%权重分，每增长1%，再得1%权重分，得满为止；知晓度&lt;85%，不得分。</t>
  </si>
  <si>
    <t>回收问卷46份，总分368分,得分368分，知晓度100%</t>
  </si>
  <si>
    <t>生态效益</t>
  </si>
  <si>
    <t>环境污染违法行为发生数</t>
  </si>
  <si>
    <t>列入环境信用“黑名单”的扶持企业数量。</t>
  </si>
  <si>
    <t xml:space="preserve">0家 </t>
  </si>
  <si>
    <t>列入环境信用“黑名单”的扶持企业数量为0家，则得满分，否则不得分。</t>
  </si>
  <si>
    <t>可持续
影响
（2分）</t>
  </si>
  <si>
    <t>政策
可持续性</t>
  </si>
  <si>
    <t>考察项目后续运行及成效发挥的可持续影响情况。</t>
  </si>
  <si>
    <t>可持续</t>
  </si>
  <si>
    <t>项目政策能够使项目后续运行及成效发挥得到可持续发展得满分，未得到可持续发展则可根据专家判断可得75%、50%、25%、0的权重分。</t>
  </si>
  <si>
    <t>项目发展机制可持续性</t>
  </si>
  <si>
    <t>考察项目运转是否形成了可持续发展的机制。</t>
  </si>
  <si>
    <t>项目运转形成了可持续发展的机制则得满分，未形成则可根据专家判断可得75%、50%、25%、0的权重分。</t>
  </si>
  <si>
    <t>满意度
（8分）</t>
  </si>
  <si>
    <t>服务对象
满意度</t>
  </si>
  <si>
    <t>奖补企业满意度</t>
  </si>
  <si>
    <t xml:space="preserve">考察奖补企业对项目实施效果的满意程度。                                           </t>
  </si>
  <si>
    <t>企业满意度达95%，则得满分，每降低1%，扣除5%权重分。</t>
  </si>
  <si>
    <t>回收问卷80份，总分2400分,得分2400分，满意度100%</t>
  </si>
  <si>
    <t>合计</t>
  </si>
  <si>
    <t>化工产业转型升级资金绩效评价指标体系</t>
  </si>
  <si>
    <t>预算4560万元，执行3850万元，执行率84.43%</t>
  </si>
  <si>
    <t>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</si>
  <si>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成本节约率15.57%</t>
  </si>
  <si>
    <t>董家口化工产业园工业总产值</t>
  </si>
  <si>
    <t>考察董家口化工产业园工业总产值。</t>
  </si>
  <si>
    <t>≥145亿元</t>
  </si>
  <si>
    <t>董家口化工产业园工业总产值≥145亿元，则得满分，每低于1%，扣除5%权重分，扣完为止。</t>
  </si>
  <si>
    <t>实际完成值111.4亿元，完成率76.83%</t>
  </si>
  <si>
    <t>新河化工产业园工业总产值</t>
  </si>
  <si>
    <t>考察新河化工产业园工业总产值。</t>
  </si>
  <si>
    <t xml:space="preserve">≥75亿元 </t>
  </si>
  <si>
    <t>新河化工产业园工业总产值≥75亿元，则得满分，每低于1%，扣除5%权重分，扣完为止。</t>
  </si>
  <si>
    <t>76.7亿元</t>
  </si>
  <si>
    <t>董家口化工产业园解决就业岗位数量</t>
  </si>
  <si>
    <t>考察董家口化工产业园解决就业岗位数量。</t>
  </si>
  <si>
    <t>≥500人</t>
  </si>
  <si>
    <t>解决就业岗位数量≥500人，则得满分，每低于1%，扣除5%权重分，扣完为止。</t>
  </si>
  <si>
    <t>918人</t>
  </si>
  <si>
    <t>新河化工产业园解决就业岗位数量</t>
  </si>
  <si>
    <t>考察新河化工产业园解决就业岗位数量。</t>
  </si>
  <si>
    <t>≥200人</t>
  </si>
  <si>
    <t>解决就业岗位数量≥200人，则得满分，每低于1%，扣除5%权重分，扣完为止。</t>
  </si>
  <si>
    <t>320人</t>
  </si>
  <si>
    <t>园区产业集聚度</t>
  </si>
  <si>
    <t>考察化工产业园区产业集聚情况。</t>
  </si>
  <si>
    <t>≥50%</t>
  </si>
  <si>
    <t>园区产业集聚度≥50%，则得满分，每低于1%，扣除5%权重分，扣完为止。</t>
  </si>
  <si>
    <r>
      <rPr>
        <sz val="10"/>
        <rFont val="仿宋_GB2312"/>
        <family val="3"/>
        <charset val="134"/>
      </rPr>
      <t>集聚度大于</t>
    </r>
    <r>
      <rPr>
        <sz val="10"/>
        <color theme="1"/>
        <rFont val="Tahoma"/>
        <family val="2"/>
      </rPr>
      <t>60%</t>
    </r>
  </si>
  <si>
    <t>考察化工产业园近3年出现较大及以上环境污染事故数量。</t>
  </si>
  <si>
    <t>无较大及以上环境污染事故发生，则得满分，否则不得分。</t>
  </si>
  <si>
    <t>园区入驻企业满意度</t>
  </si>
  <si>
    <t xml:space="preserve">考察园区入驻企业对项目实施效果的满意程度。                                           </t>
  </si>
  <si>
    <t>企业满意度达90%，则得满分，每降低1%，扣除5%权重分。</t>
  </si>
  <si>
    <t>回收问卷30份，总分1200分,得分1080分，满意度90%</t>
  </si>
  <si>
    <t>“机器换人”奖补资金效评价指标体系</t>
  </si>
  <si>
    <t>预算执行率94.48%</t>
  </si>
  <si>
    <t>成本节约率5.52%</t>
  </si>
  <si>
    <t>人力成本下降</t>
  </si>
  <si>
    <t>考察受奖励企业平均用工减少数量。</t>
  </si>
  <si>
    <t>≥3人</t>
  </si>
  <si>
    <t>奖励企业平均工人减少数量≥3人，先得80%权重分，以3人为基数每增加1人，再得10%权重分，得满为止，不足3人，不得分。</t>
  </si>
  <si>
    <t>降低设备投资成本</t>
  </si>
  <si>
    <t>考察奖励企业设备投资成本降低情况。</t>
  </si>
  <si>
    <t>奖励企业机器人设备投资额降低比例≥10%，则得满分，每低于1%，扣除10%权重分，扣完为止。</t>
  </si>
  <si>
    <t>缓解企业用工压力</t>
  </si>
  <si>
    <t>考察项目实施是否有助于缓解企业用工压力，保障安全环保生产。</t>
  </si>
  <si>
    <t>根据实施现场调查及专家评价，分别可得100%、75%、50%、25%、0%的权重分。</t>
  </si>
  <si>
    <t>考察企业重大违法事件发生数量。</t>
  </si>
  <si>
    <t>企业重大违法事件发生数量为0，则得满分，否则不得分。</t>
  </si>
  <si>
    <t>奖励企业满意度</t>
  </si>
  <si>
    <t xml:space="preserve">考察奖励企业对项目实施效果的满意程度。                                           </t>
  </si>
  <si>
    <t>企业满意度达100%，则得满分，每降低1%，扣除5%权重分。（100%根据绩效目标确定）</t>
  </si>
  <si>
    <t>回收问卷54份，总分2700分,得分2700分，满意度100%</t>
  </si>
  <si>
    <t>规模以上工业企业奖励资金绩效评价指标体系</t>
  </si>
  <si>
    <t>（215户-219/219户）×100%=-1.8%</t>
  </si>
  <si>
    <t>规上工业利润</t>
  </si>
  <si>
    <t>考察规上工业利润增长情况。</t>
  </si>
  <si>
    <t>同比增长</t>
  </si>
  <si>
    <t>规上工业利润同比有增长，先得80%权重分，每增长1%，再得5%权重分，得满为止，未增长不得分。</t>
  </si>
  <si>
    <t>规上工业增加值增长率</t>
  </si>
  <si>
    <t>考察规上工业增加值增长率。</t>
  </si>
  <si>
    <t>≥3%</t>
  </si>
  <si>
    <t>规模以上工业增加值增长率≥3%，则得满分，每低于1%，扣除40%权重，扣完为止。</t>
  </si>
  <si>
    <t>新增“小升规”进库纳统企业</t>
  </si>
  <si>
    <t>考察以2020年新增“小升规”企业对提升规上企业数量贡献情况</t>
  </si>
  <si>
    <t>＞去年同期</t>
  </si>
  <si>
    <t>全市规上工业企业数量比上年实现增长，则得满分，每下降1%，扣除10%权重分，扣完为止。</t>
  </si>
  <si>
    <t>2019小升规321户，2020年352户</t>
  </si>
  <si>
    <t xml:space="preserve">≥90% </t>
  </si>
  <si>
    <t>潜在企业政策知晓度≥90%，则得满分，每低于1%，扣除10%权重分，扣完为止。</t>
  </si>
  <si>
    <t>奖励企业满意度达95%，则得满分，每降低1%，扣除5%权重分。</t>
  </si>
  <si>
    <t>回收问卷150份，总分4500分,得分4275分，满意度95%</t>
  </si>
  <si>
    <t>制造业单项冠军示范企业奖励资金绩效评价指标体系</t>
  </si>
  <si>
    <t>企业利润增长率</t>
  </si>
  <si>
    <t>考察受奖励企业利润增长情况。</t>
  </si>
  <si>
    <t>受奖励企业利润增长率≥3%，则得满分，否则不得分。</t>
  </si>
  <si>
    <t>单项产品市场占有率</t>
  </si>
  <si>
    <t>考察单项产品市场占有率排名情况。</t>
  </si>
  <si>
    <t xml:space="preserve">≤3名 </t>
  </si>
  <si>
    <t>单项产品市场占有率排名≤3名，则得满分；每发现一家下落1个位次的企业扣1/4权重分，扣完为止。</t>
  </si>
  <si>
    <t>国际知名度和核心竞争力</t>
  </si>
  <si>
    <t>考察单项冠军企业的国际知名度和核心竞争力提升情况。</t>
  </si>
  <si>
    <t>提升</t>
  </si>
  <si>
    <t>国际知名度和核心竞争力提升情况分为明显、较明显、一般、未提升4个等级，根据相关资料及专家判断，分别可得100%、75%、50%、0的权重分。</t>
  </si>
  <si>
    <t>回收问卷4份，总分120分,得分120分，满意度100%</t>
  </si>
  <si>
    <t>智能制造标杆企业奖励资金绩效评价指标体系</t>
  </si>
  <si>
    <t>生产效率提高率</t>
  </si>
  <si>
    <t>考察标杆企业生产效率提高率。</t>
  </si>
  <si>
    <t>≥20%</t>
  </si>
  <si>
    <t>标杆企业生产效率提高率≥20%，则得满分，每低于1%，扣除5%权重分，扣完为止。根据相关资料进行打分，无可靠支撑数据，则根据企业申报材料、现场调查情况及专家判断，生产效率有效提高，可得50%权重分；未提高不得分。</t>
  </si>
  <si>
    <t>运营成本降低率</t>
  </si>
  <si>
    <t>考察标杆企业运营成本降低率。</t>
  </si>
  <si>
    <t>标杆企业运营成本降低率≥20%，则得满分，每低于1%，扣除5%权重分，扣完为止。根据相关资料进行打分，无可靠支撑数据，则根据企业申报材料、现场调查情况及专家判断，运营成本有效降低，可得50%权重分；未降低不得分。</t>
  </si>
  <si>
    <t xml:space="preserve">带动提升企业数量 </t>
  </si>
  <si>
    <t>考察项目实施带动提升企业数量。</t>
  </si>
  <si>
    <t xml:space="preserve">≥18家 </t>
  </si>
  <si>
    <t>项目实施带动提升企业数量≥18家，则得满分，每减少1家，扣除10%权重分，扣完为止。</t>
  </si>
  <si>
    <t>20家</t>
  </si>
  <si>
    <t>建立辅导团队</t>
  </si>
  <si>
    <t>考察项目实施建立辅导团队情况。</t>
  </si>
  <si>
    <t xml:space="preserve">≥6家 </t>
  </si>
  <si>
    <t>建立辅导团队≥6家，则得满分，每减少1家，扣除20%权重分，扣完为止。</t>
  </si>
  <si>
    <t>6家</t>
  </si>
  <si>
    <t>重大环境污染违法行为发生数</t>
  </si>
  <si>
    <t>考察受奖励企业重大环境污染违法行为发生数。</t>
  </si>
  <si>
    <t>0次</t>
  </si>
  <si>
    <t>受奖励企业无重大环境污染违法行为，则得满分，否则不得分。</t>
  </si>
  <si>
    <t>回收问卷6份，总分210分,得分210分，满意度100%</t>
  </si>
  <si>
    <t>首台（套）技术装备奖补资金绩效评价指标体系</t>
  </si>
  <si>
    <t>项目预期产出效益和效果低于正常的业绩水平</t>
  </si>
  <si>
    <t>预算1935万元，执行1860万元，执行率96.12%</t>
  </si>
  <si>
    <t>成本节约率3.88%</t>
  </si>
  <si>
    <t>奖励产品年销售收入</t>
  </si>
  <si>
    <t>考察奖励产品年销售收入情况。</t>
  </si>
  <si>
    <t xml:space="preserve">≥10亿元 </t>
  </si>
  <si>
    <t>奖励产品年销售收入≥10亿元，则得满分，每低于1%，扣除5%权重分，扣完为止。</t>
  </si>
  <si>
    <t>12.3亿元</t>
  </si>
  <si>
    <t>奖励产品年销售数量</t>
  </si>
  <si>
    <t>考察奖励产品年销售数量。</t>
  </si>
  <si>
    <t xml:space="preserve">≥300台 </t>
  </si>
  <si>
    <t>奖励产品年销售数量≥300台，则得满分，每低于1%，扣除5%权重分，扣完为止。</t>
  </si>
  <si>
    <t>471台</t>
  </si>
  <si>
    <t>发明专利</t>
  </si>
  <si>
    <t>考察奖励企业每年获得发明专利数量。</t>
  </si>
  <si>
    <t>≥10项</t>
  </si>
  <si>
    <t>奖励企业每年获得发明专利数量≥10项，则得满分，每低于1%，扣除5%权重分，扣完为止。</t>
  </si>
  <si>
    <t>12项</t>
  </si>
  <si>
    <t>实用新型专利</t>
  </si>
  <si>
    <t>考察奖励企业每年获得实用新型专利数量。</t>
  </si>
  <si>
    <t>≥60项</t>
  </si>
  <si>
    <t>奖励企业每年获得实用新型专利数量≥60项，则得满分，每低于1%，扣除5%权重分，扣完为止。</t>
  </si>
  <si>
    <t>70项</t>
  </si>
  <si>
    <t>回收问卷24份，总分960分,得分960分，满意度100%</t>
  </si>
  <si>
    <t>支持制造业与互联网融合发展应用试点示范资金绩效评价指标体系</t>
  </si>
  <si>
    <t>预算金额5365，执行5300，执行率98.79%</t>
  </si>
  <si>
    <t>99/100*100%=99%</t>
  </si>
  <si>
    <t>成本节约率1.21%</t>
  </si>
  <si>
    <t>支持企业主营业务收入增长率</t>
  </si>
  <si>
    <t>考察支持企业主营业务收入增长情况。</t>
  </si>
  <si>
    <t xml:space="preserve">≥15% </t>
  </si>
  <si>
    <t>支持企业主营业务收入增长率≥8%，则得满分，每发现一家未达目标企业，扣1分，扣完为止。</t>
  </si>
  <si>
    <t>关键工序数控化率</t>
  </si>
  <si>
    <t>考察支持企业关键工序平均数控化率。</t>
  </si>
  <si>
    <t>支持企业关键工序数控化率≥50%，则得满分，每低于1%，扣除10%权重分，扣完为止。</t>
  </si>
  <si>
    <t>回收问卷68份，总分2040分,得分2040分，满意度100%</t>
  </si>
  <si>
    <t>两化融合奖补资金绩效评价指标体系</t>
  </si>
  <si>
    <t>执行率100%</t>
  </si>
  <si>
    <t xml:space="preserve">≥8% </t>
  </si>
  <si>
    <t>支持企业关键工序数控化率≥50%，则得满分，每低于1%，扣除5%权重分，扣完为止。</t>
  </si>
  <si>
    <t>回收问卷50份，总分1500分,得分1351分，满意度90%</t>
  </si>
  <si>
    <t>两化融合奖补(平台)资金绩效评价指标体系</t>
  </si>
  <si>
    <t>预算金额694万元，实际执行347万元，执行率50%</t>
  </si>
  <si>
    <t>2个数量指标，其中奖励平台数量目标值2个，实际完成1个，2项数量指标各占1/2权重，扣除相应分值1*5*1/2=2.5</t>
  </si>
  <si>
    <t>成本节约率50%</t>
  </si>
  <si>
    <t>带动经济效益</t>
  </si>
  <si>
    <t>考察平台带动经济效益情况。</t>
  </si>
  <si>
    <t xml:space="preserve">≥3亿元 </t>
  </si>
  <si>
    <t>带动经济效益≥3亿元，则得满分，每低于1%，扣除5%权重分，扣完为止。</t>
  </si>
  <si>
    <t>5亿元</t>
  </si>
  <si>
    <t>平台上线工业互联网案例</t>
  </si>
  <si>
    <t>考察平台上线工业互联网案例数量。</t>
  </si>
  <si>
    <t xml:space="preserve">≥2000个  </t>
  </si>
  <si>
    <t>平台上线工业互联网案例≥2000个，则得满分，每低于1%，扣除5%权重分，扣完为止。</t>
  </si>
  <si>
    <t>2600个</t>
  </si>
  <si>
    <t>回收问卷1份，总分35分,得分35分，满意度100%</t>
  </si>
  <si>
    <t>企业上云奖励资金绩效评价指标体系</t>
  </si>
  <si>
    <t>工业APP数量年增长率</t>
  </si>
  <si>
    <t>考察工业APP数量年增长率。</t>
  </si>
  <si>
    <t xml:space="preserve">≥7% </t>
  </si>
  <si>
    <t>工业APP数量年增长率≥7%，则得满分，每低于1%，则扣减10%权重分，扣完为止。</t>
  </si>
  <si>
    <t>带动上云企业数量</t>
  </si>
  <si>
    <t>考察项目实施带动上云企业数量。</t>
  </si>
  <si>
    <t xml:space="preserve">≥3万家 </t>
  </si>
  <si>
    <t>带动上云企业数量≥3万家，则得满分，每低于1%，扣除5%权重分，扣完为止。</t>
  </si>
  <si>
    <t>3.1万家</t>
  </si>
  <si>
    <t>满意度达95%，则得满分，每降低1%，扣除5%权重分。</t>
  </si>
  <si>
    <t>仿制药一致性评价奖励资金绩效评价指标体系</t>
  </si>
  <si>
    <t>预算150万元，执行50万元，执行率33.33%</t>
  </si>
  <si>
    <t>节约率67%</t>
  </si>
  <si>
    <t>营业收入增长情况</t>
  </si>
  <si>
    <t>考察受补助企业营业收入情况。</t>
  </si>
  <si>
    <t xml:space="preserve">≥5亿元 </t>
  </si>
  <si>
    <t>受补助企业营业收入≥5亿元，则得满分，每低于1%，扣除5%权重分，扣完为止。</t>
  </si>
  <si>
    <t>2020年92346.8万元</t>
  </si>
  <si>
    <t>用药成本下降率</t>
  </si>
  <si>
    <t>考察社会公众用药成本是否有所下降。                       社会公众用药成本下降率=（一致性评价前药品平均价格-一致性评价后药品平均价格）/一致性评价前药品平均价格*100%</t>
  </si>
  <si>
    <t>社会公众用药成本下降≥0%，则得满分，每低于1%，扣除5%权重分，扣完为止。</t>
  </si>
  <si>
    <t xml:space="preserve">考察仿制药评价企业对项目实施效果的满意程度。                                           </t>
  </si>
  <si>
    <t>回收问卷1份，总分30分,得分27分，满意度90%</t>
  </si>
  <si>
    <t>蓝色药库开发计划资金绩效评价指标体系</t>
  </si>
  <si>
    <t>营业收入增长</t>
  </si>
  <si>
    <t>推动研发</t>
  </si>
  <si>
    <t>考察项目实施对推动海洋药物研发的效果。</t>
  </si>
  <si>
    <t>项目实施对推动海洋药物研发的影响分为成效明显、较明显、一般、有一定效果、不明显，根据相关材料分析及专家判断，分别可得100%、75%、50%、25%、0的权重分。</t>
  </si>
  <si>
    <t>潜在企业政策知晓度≥90%，先得90%权重分，每增长1%，再得1%权重分，得满为止。</t>
  </si>
  <si>
    <t>回收问卷1份，总分30分,得分30分，满意度100%</t>
  </si>
  <si>
    <t>软件与信息产业资金绩效评价指标体系</t>
  </si>
  <si>
    <t>预算3900万元，执行3886万元，执行率99.64%</t>
  </si>
  <si>
    <t>成本节约率0.36%</t>
  </si>
  <si>
    <t>全市软件业务收入</t>
  </si>
  <si>
    <t>考察2020全市软件业务收入情况。</t>
  </si>
  <si>
    <t>≥2300亿元</t>
  </si>
  <si>
    <t>2020全市软件业务收入≥2300亿元，则得满分，每低于1%，则扣减5%权重分，扣完为止。</t>
  </si>
  <si>
    <t>2388.2亿元</t>
  </si>
  <si>
    <t>全市软件业务收入增速</t>
  </si>
  <si>
    <t>考察2020年全市软件业务收入增速。</t>
  </si>
  <si>
    <t xml:space="preserve">≥13% </t>
  </si>
  <si>
    <r>
      <rPr>
        <sz val="11"/>
        <rFont val="仿宋_GB2312"/>
        <family val="3"/>
        <charset val="134"/>
      </rPr>
      <t>软件业务收入增速</t>
    </r>
    <r>
      <rPr>
        <sz val="11"/>
        <rFont val="SimSun"/>
        <charset val="134"/>
      </rPr>
      <t>≧</t>
    </r>
    <r>
      <rPr>
        <sz val="11"/>
        <rFont val="仿宋_GB2312"/>
        <family val="3"/>
        <charset val="134"/>
      </rPr>
      <t>13%，则得满分，每低于0.1%，扣除5%权重分，扣完为止。</t>
    </r>
  </si>
  <si>
    <t>培育软件企业</t>
  </si>
  <si>
    <t>考察培育中国软件百强企业、国家规划布局内重点软件企业等名企数量。</t>
  </si>
  <si>
    <t xml:space="preserve">≥5个 </t>
  </si>
  <si>
    <t xml:space="preserve">培养名企业≥5个，则得满分，每减少一家，扣除20%权重分，扣完为止。 </t>
  </si>
  <si>
    <t>优秀软件产品</t>
  </si>
  <si>
    <t>考察培育中国、省、市优秀软件产品等名品数量。</t>
  </si>
  <si>
    <t xml:space="preserve">≥15个 </t>
  </si>
  <si>
    <t xml:space="preserve">培养名品数量≥15个，则得满分，每减少1个，扣除10%权重分，扣完为止。 </t>
  </si>
  <si>
    <t>考察评审项目覆盖情况。</t>
  </si>
  <si>
    <t>评审项目覆盖率达100%，则得满分，否则不得分。</t>
  </si>
  <si>
    <t>评审成果应用率</t>
  </si>
  <si>
    <t>考察评审成果应用情况。</t>
  </si>
  <si>
    <t>评审成果应用率达100%，则得满分，否则不得分。</t>
  </si>
  <si>
    <t>企业满意度</t>
  </si>
  <si>
    <t>回收问卷46份，总分1380分,得分1379分，满意度100%</t>
  </si>
  <si>
    <t>设计创新资金绩效评价指标体系</t>
  </si>
  <si>
    <t>每年新增工业设计中心数量</t>
  </si>
  <si>
    <t>考察2020年新增工业设计中心数量。</t>
  </si>
  <si>
    <t>≥10</t>
  </si>
  <si>
    <t>新增工业设计中心数量大于10家，则得满分，每减少一家扣除1/10权重分，扣完为止。</t>
  </si>
  <si>
    <t>每年新增制造业创新中心数量</t>
  </si>
  <si>
    <t>考察2019年新增制造业创新中心数量。</t>
  </si>
  <si>
    <t>≥1</t>
  </si>
  <si>
    <t>新增制造业创新中心数量1家，先得80%权重分；每增加一家，再得10%权重分，得满分为止。</t>
  </si>
  <si>
    <t>受益对象满意度</t>
  </si>
  <si>
    <t xml:space="preserve">参展企业、奖励对象对项目实施的满意程度。                                           </t>
  </si>
  <si>
    <t>服务对象满意度达95%，则得满分，每降低1%，扣除5%权重分。</t>
  </si>
  <si>
    <t>回收问卷50份，总分1750分,得分1750分，满意度100%</t>
  </si>
  <si>
    <t>企业参与军民研制补贴资金绩效评价指标体系</t>
  </si>
  <si>
    <t>①遵守相关法律法规和相关管理规定；
②项目调整及支出调整手续完备；
③项目合同书、验收报告、技术鉴定等资料齐全并及时归档；
④项目实施的人员条件、场地设备、信息支撑等落实到位。⑤项目组织调度、协同推进等相关机制落实到位。
5项各占1/5权重分，每有一项不满足，则扣除相应权重分。</t>
  </si>
  <si>
    <t>企业拓展军品研制项目提高营业收入</t>
  </si>
  <si>
    <t>考察企业拓展军品研制项目提高营业收入。</t>
  </si>
  <si>
    <t>≥4300万元</t>
  </si>
  <si>
    <t>企业拓展军品研制项目提高营业收入≥4300万元，则得满分，每少于一家，扣除1/5权重分，扣完为止。</t>
  </si>
  <si>
    <t>提高“民参军”领域的企业数量增长率</t>
  </si>
  <si>
    <t>考察“民参军”领域的企业数量增长率。</t>
  </si>
  <si>
    <t xml:space="preserve">≥20% </t>
  </si>
  <si>
    <t>“民参军”领域的企业数量增长率≥20%，则得满分，每低于1%，扣除1/2权重分，扣完为止。</t>
  </si>
  <si>
    <t>接受补贴企业重大违法事件发生数量</t>
  </si>
  <si>
    <t xml:space="preserve">≥0 </t>
  </si>
  <si>
    <t>考察企业重大违法事件发生数量为0件，则得满分，每发生一件，扣除1/4权重分，扣完为止。</t>
  </si>
  <si>
    <t>接受补贴企业满意度</t>
  </si>
  <si>
    <t xml:space="preserve">考察接受补贴企业对项目实施效果的满意程度。                                           </t>
  </si>
  <si>
    <t>回收问卷16份，总分480分,得分480分，满意度100%</t>
  </si>
  <si>
    <t>工业品牌宣传推广资金绩效评价指标体系</t>
  </si>
  <si>
    <t>预算2100万元，执行1931.43万元，执行率91.97%</t>
  </si>
  <si>
    <t>成本节约率8.03%</t>
  </si>
  <si>
    <t>企业销售收入增长率</t>
  </si>
  <si>
    <t>考察参加电商青岛品牌日企业销售收入增长情况。</t>
  </si>
  <si>
    <t>企业销售收入增长率≥10%，则得满分，每降低0.5%扣1分，扣完为止。</t>
  </si>
  <si>
    <t>广告受众数量</t>
  </si>
  <si>
    <t>考察通过品牌宣传，广告受众情况。</t>
  </si>
  <si>
    <t xml:space="preserve">≥1亿人 </t>
  </si>
  <si>
    <t>广告受众≥1亿人，先得80%权重分，每增长1%，再得2%权重分，得满为止，低于1亿人，得25%权重分。</t>
  </si>
  <si>
    <t>城市品牌形象</t>
  </si>
  <si>
    <t>考察项目实施对提升品牌影响力和品牌效益，带动产业和企业品牌价值提升等方面的效果。</t>
  </si>
  <si>
    <t>根据宣传途径、宣传力度、宣传片播放次数及传播覆盖范围等进行综合评判，分别可得100%、75%、50%、25%、0的权重分。</t>
  </si>
  <si>
    <t>受益企业用户满意度</t>
  </si>
  <si>
    <t xml:space="preserve">考察受益企业用户对品牌宣传、推广实施效果的满意程度。                                           </t>
  </si>
  <si>
    <t>满意度达100%，则得满分，每降低1%，扣除5%权重分。（100%根据绩效目标确定）</t>
  </si>
  <si>
    <t>品牌奖励资金绩效评价指标体系</t>
  </si>
  <si>
    <t>预算2680万元，执行2620万元，执行率97.76%</t>
  </si>
  <si>
    <t>4个数量指标，其中山东名牌产品目标值51个，实际完成48个，4项数量指标各占1/4权重，扣除相应分值1*5*1/4=1.25</t>
  </si>
  <si>
    <t>成本节约率2.24%</t>
  </si>
  <si>
    <t>奖励企业主营业务收入增长率</t>
  </si>
  <si>
    <t>考察受奖励企业主营业务收入增长情况。</t>
  </si>
  <si>
    <t>≥5%</t>
  </si>
  <si>
    <t>受奖励企业主营业务收入平均增长率≥5%，则得满分，每降低1%扣1分，扣完为止。</t>
  </si>
  <si>
    <t>品牌标数量</t>
  </si>
  <si>
    <t>考察项目实施对推动知名品牌标持续增长，在全省排名情况。</t>
  </si>
  <si>
    <t>第一</t>
  </si>
  <si>
    <t>品牌标数量持续增加，品牌总量排名全省第一，则得满分，否则不得分。</t>
  </si>
  <si>
    <t>奖励对象满意度</t>
  </si>
  <si>
    <t xml:space="preserve">考察受奖励企业及品牌对项目实施效果的满意程度。                                           </t>
  </si>
  <si>
    <t>受奖励企业及品牌满意度达95%，则得满分，每降低1%，扣除5%权重分。</t>
  </si>
  <si>
    <t>回收问卷30份，总分900分,得分900分，满意度100%</t>
  </si>
  <si>
    <t>老城区企业搬迁改造资金绩效评价指标体系</t>
  </si>
  <si>
    <t>预算18180万元，执行9185.76万元，执行率50.53%</t>
  </si>
  <si>
    <t>计划5家，实际完成2家</t>
  </si>
  <si>
    <t>成本节约率49.47%</t>
  </si>
  <si>
    <t>搬迁企业综合实力增长率</t>
  </si>
  <si>
    <t>考察搬迁企业综合实力增长情况。</t>
  </si>
  <si>
    <t>搬迁企业综合实力增长率≥100%，则得满分，每低于1%，扣除5%权重分，扣完为止。</t>
  </si>
  <si>
    <t>企业原址功能提升</t>
  </si>
  <si>
    <t>考察搬迁企业原址实现（规划）城市功能提升，完善社会公建配套，促进周边发展情况。</t>
  </si>
  <si>
    <t>通过开展社会调查和专家判断，分别可得100%、75%、50%、25%、0的权重分。</t>
  </si>
  <si>
    <t>搬迁企业转入产业聚集区</t>
  </si>
  <si>
    <t>考察搬迁企业是否转入产业聚集区。</t>
  </si>
  <si>
    <t>搬迁企业转入产业聚集区，继续从事同类工业生产项目；搬迁企业实现转型，新项目选用地址符合相关城市规划要求，则得满分。</t>
  </si>
  <si>
    <t>“三废”排放达标</t>
  </si>
  <si>
    <t>考察企业“三废”排放是否达到搬迁新项目规定值。</t>
  </si>
  <si>
    <t>达标</t>
  </si>
  <si>
    <t>企业“三废”排放达到搬迁新项目规定值，则得满分，否则不得分。</t>
  </si>
  <si>
    <t>搬迁企业满意度</t>
  </si>
  <si>
    <t xml:space="preserve">考察搬迁企业对项目实施效果的满意程度。                                           </t>
  </si>
  <si>
    <t>搬迁企业原址周边居民满意度</t>
  </si>
  <si>
    <t xml:space="preserve">考察搬迁企业原址周边居民对项目实施效果的满意程度。                                           </t>
  </si>
  <si>
    <t>满意度达90%，则得满分，每降低1%，扣除5%权重分。</t>
  </si>
  <si>
    <t>回收问卷12份，总分330分,得分330分，满意度100%</t>
  </si>
  <si>
    <t>技术改造贴息资金绩效评价指标体系</t>
  </si>
  <si>
    <t>考察已竣工验收项目财政投入带动企业实际投入的倍数。</t>
  </si>
  <si>
    <t xml:space="preserve">≥15倍 </t>
  </si>
  <si>
    <t>已竣工验收项目财政投入带动企业实际投入的倍数≥15倍，则得满分，每低于1%，扣除10%权重分，扣完为止。</t>
  </si>
  <si>
    <t>财政累计拨付资金3477万元，企业实际完成投资62453万元，18倍</t>
  </si>
  <si>
    <t>新增产值目标完成率</t>
  </si>
  <si>
    <t>考察已竣工验收项目新增产值目标完成率。</t>
  </si>
  <si>
    <t>已竣工验收项目新增产值目标完成率≥85%，先得80%权重分，每增长1%，再得3%权重分，得满为止；目标完成率低于85%，不得分。根据相关资料进行打分。</t>
  </si>
  <si>
    <t>预计竣工后年实现产值230509万元，项目竣工投产后年实现产值260813.8万元</t>
  </si>
  <si>
    <t>工业技改投资增长情况</t>
  </si>
  <si>
    <t>通过项目实施，全市工业技术改造投资增长情况。</t>
  </si>
  <si>
    <t>工业技改投资同比有增长，先得60%权重分，每增长1%，再得5%权重分，得满为止；未增长不得分。</t>
  </si>
  <si>
    <t>新增就业人数目标完成率</t>
  </si>
  <si>
    <t>已竣工验收项目新增就业人数目标完成率。</t>
  </si>
  <si>
    <t>已竣工验收项目新增就业人数目标完成率≥70%，先得80%权重分，每增长1%，再得3%权重分，得满为止；目标完成率低于70%，不得分。根据相关资料进行打分。</t>
  </si>
  <si>
    <t>预计竣工后新增就业人数1193人，项目竣工投产后新增就业人数1210人，完成率101.4%</t>
  </si>
  <si>
    <t>列入环境信用“黑名单”的扶持企业数量</t>
  </si>
  <si>
    <t>回收问卷17份，总分510分,得分510分，满意度100%</t>
  </si>
  <si>
    <t>智能制造试点示范奖励资金绩效评价指标体系</t>
  </si>
  <si>
    <t>考察受奖励企业生产效率提高率。</t>
  </si>
  <si>
    <t>生产效率提高率≥20%，则得满分，每低于1%，扣除5%权重分，扣完为止。根据相关资料进行打分，无可靠支撑数据，则根据企业申报材料、现场调查情况及专家判断，生产效率有效提高，可得50%权重分；未提高不得分。</t>
  </si>
  <si>
    <t>考察受奖励企业运营成本降低率。</t>
  </si>
  <si>
    <t>运营成本降低率≥20%，则得满分，每低于1%，扣除5%权重分，扣完为止。根据相关资料进行打分，无可靠支撑数据，则根据企业申报材料、现场调查情况及专家判断，生产运营成本有效降低，可得50%权重分；未降低不得分。</t>
  </si>
  <si>
    <t>单位产值能耗降低率</t>
  </si>
  <si>
    <t>考察示范企业单位产值能耗降低情况。</t>
  </si>
  <si>
    <t>根据绩效目标，单位产值能耗降低率≥10%，则得满分，每低于1%，扣除5%权重分，扣完为止。根据相关资料进行打分，无可靠支撑数据，则根据企业申报材料、现场调查情况及专家判断，单位产值能耗有效降低，可得50%权重分。</t>
  </si>
  <si>
    <t>回收问卷6份，总分180分,得分180分，满意度100%</t>
  </si>
  <si>
    <t>工联院山东分中心建设运营维护资金绩效评价指标体系</t>
  </si>
  <si>
    <t>工联院山东分中心建设项目因疫情原因，于2020年底前注册，项目实施的人员条件、场地设备、信息支撑等未落实到位</t>
  </si>
  <si>
    <t>分中心软硬件部署完成率80%，3项数量指标，1项未完成，3项数量指标各占1/3权重，扣除相应分值1*5*1/3=1.67</t>
  </si>
  <si>
    <t>资金未及时拨付</t>
  </si>
  <si>
    <t>工业互联网宣讲</t>
  </si>
  <si>
    <t>考察工业互联网宣讲次数。</t>
  </si>
  <si>
    <t xml:space="preserve">≥10次 </t>
  </si>
  <si>
    <t>工业互联网宣讲次数≥10次，则得满分，低于10次，得25%权重分。</t>
  </si>
  <si>
    <t>汇聚数据规模</t>
  </si>
  <si>
    <t>考察分中心工业建设汇聚数据规模。</t>
  </si>
  <si>
    <t>≥0.5PB</t>
  </si>
  <si>
    <t>汇聚数据规模≥0.5PB，则得满分，否则不得分。</t>
  </si>
  <si>
    <t>平台系统正常运行率</t>
  </si>
  <si>
    <t>考察平台系统正常运行、应用情况。</t>
  </si>
  <si>
    <t>平台系统正常运行率100%，则得满分，否则不得分。</t>
  </si>
  <si>
    <t>服务企业满意度</t>
  </si>
  <si>
    <t xml:space="preserve">考察服务企业对项目实施效果的满意程度。                                           </t>
  </si>
  <si>
    <t>满意度达85%，则得满分，每降低1%，扣除5%权重分。</t>
  </si>
  <si>
    <t>回收问卷4份，总分160分,得分160分，满意度100%</t>
  </si>
  <si>
    <t>支撑政府部门满意度</t>
  </si>
  <si>
    <t xml:space="preserve">考察支撑政府部门对项目实施效果的满意程度。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</si>
</sst>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_ "/>
    <numFmt numFmtId="179" formatCode="0.0%"/>
  </numFmts>
  <fonts count="14">
    <font>
      <sz val="11"/>
      <color theme="1"/>
      <name val="Tahoma"/>
      <charset val="134"/>
    </font>
    <font>
      <sz val="11"/>
      <name val="仿宋_GB2312"/>
      <family val="3"/>
      <charset val="134"/>
    </font>
    <font>
      <sz val="11"/>
      <color theme="1"/>
      <name val="仿宋_GB2312"/>
      <family val="3"/>
      <charset val="134"/>
    </font>
    <font>
      <b/>
      <sz val="16"/>
      <name val="仿宋_GB2312"/>
      <family val="3"/>
      <charset val="134"/>
    </font>
    <font>
      <b/>
      <sz val="11"/>
      <name val="仿宋_GB2312"/>
      <family val="3"/>
      <charset val="134"/>
    </font>
    <font>
      <sz val="10"/>
      <name val="仿宋_GB2312"/>
      <family val="3"/>
      <charset val="134"/>
    </font>
    <font>
      <sz val="9"/>
      <color theme="1"/>
      <name val="仿宋_GB2312"/>
      <family val="3"/>
      <charset val="134"/>
    </font>
    <font>
      <sz val="10"/>
      <color theme="1"/>
      <name val="仿宋_GB2312"/>
      <family val="3"/>
      <charset val="134"/>
    </font>
    <font>
      <b/>
      <sz val="10"/>
      <name val="仿宋_GB2312"/>
      <family val="3"/>
      <charset val="134"/>
    </font>
    <font>
      <sz val="11"/>
      <name val="Arial"/>
      <family val="2"/>
    </font>
    <font>
      <sz val="11"/>
      <name val="微软雅黑"/>
      <family val="2"/>
      <charset val="134"/>
    </font>
    <font>
      <sz val="11"/>
      <name val="SimSun"/>
      <charset val="134"/>
    </font>
    <font>
      <sz val="10"/>
      <color theme="1"/>
      <name val="Tahoma"/>
      <family val="2"/>
    </font>
    <font>
      <sz val="9"/>
      <name val="Tahoma"/>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76">
    <xf numFmtId="0" fontId="0" fillId="0" borderId="0" xfId="0"/>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2" fillId="0" borderId="0" xfId="0" applyFont="1" applyFill="1" applyAlignment="1">
      <alignmen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9" fontId="1"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xf>
    <xf numFmtId="9" fontId="1" fillId="0" borderId="1" xfId="0" applyNumberFormat="1" applyFont="1" applyBorder="1" applyAlignment="1">
      <alignment horizontal="center" vertical="center"/>
    </xf>
    <xf numFmtId="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vertical="center"/>
    </xf>
    <xf numFmtId="0" fontId="5" fillId="0" borderId="1" xfId="0" applyFont="1" applyFill="1" applyBorder="1" applyAlignment="1">
      <alignment vertical="center" wrapText="1"/>
    </xf>
    <xf numFmtId="178" fontId="1"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10" fontId="4"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xf>
    <xf numFmtId="0" fontId="1" fillId="0" borderId="1" xfId="0" applyFont="1" applyFill="1" applyBorder="1" applyAlignment="1">
      <alignment vertical="center" wrapText="1"/>
    </xf>
    <xf numFmtId="0" fontId="2" fillId="0" borderId="1" xfId="0" applyFont="1" applyFill="1" applyBorder="1" applyAlignment="1">
      <alignment vertical="center"/>
    </xf>
    <xf numFmtId="0" fontId="7" fillId="0" borderId="1" xfId="0" applyFont="1" applyFill="1" applyBorder="1" applyAlignment="1">
      <alignment vertical="center" wrapText="1"/>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vertical="center" wrapText="1"/>
    </xf>
    <xf numFmtId="0" fontId="4"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2" xfId="0" applyNumberFormat="1" applyFont="1" applyFill="1" applyBorder="1" applyAlignment="1" applyProtection="1">
      <alignment horizontal="center" vertical="center"/>
    </xf>
    <xf numFmtId="0" fontId="1" fillId="0" borderId="2" xfId="0" applyFont="1" applyFill="1" applyBorder="1" applyAlignment="1">
      <alignment horizontal="left" vertical="center" wrapText="1"/>
    </xf>
    <xf numFmtId="9" fontId="1" fillId="0" borderId="2" xfId="0" applyNumberFormat="1" applyFont="1" applyFill="1" applyBorder="1" applyAlignment="1" applyProtection="1">
      <alignment horizontal="center" vertical="center" wrapText="1"/>
    </xf>
    <xf numFmtId="10" fontId="1" fillId="0" borderId="1" xfId="0" applyNumberFormat="1" applyFont="1" applyFill="1" applyBorder="1" applyAlignment="1">
      <alignment horizontal="left" vertical="center" wrapText="1"/>
    </xf>
    <xf numFmtId="179" fontId="1"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0"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2" fillId="0" borderId="0" xfId="0" applyFont="1" applyFill="1" applyAlignment="1">
      <alignment vertical="center" wrapText="1"/>
    </xf>
    <xf numFmtId="9" fontId="1"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vertical="center"/>
    </xf>
    <xf numFmtId="0" fontId="7" fillId="0" borderId="0" xfId="0" applyFont="1" applyAlignment="1">
      <alignment vertical="center"/>
    </xf>
    <xf numFmtId="0" fontId="8" fillId="0" borderId="1" xfId="0" applyFont="1" applyFill="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vertical="center"/>
    </xf>
    <xf numFmtId="10" fontId="4" fillId="0" borderId="1" xfId="0" applyNumberFormat="1" applyFont="1" applyBorder="1" applyAlignment="1">
      <alignment horizontal="center" vertical="center" wrapText="1"/>
    </xf>
    <xf numFmtId="0" fontId="1" fillId="0" borderId="1" xfId="0" applyNumberFormat="1" applyFont="1" applyFill="1" applyBorder="1" applyAlignment="1" applyProtection="1">
      <alignment horizontal="center" vertical="center" wrapText="1"/>
    </xf>
    <xf numFmtId="10" fontId="2" fillId="0" borderId="1" xfId="0" applyNumberFormat="1" applyFont="1" applyFill="1" applyBorder="1" applyAlignment="1">
      <alignment vertical="center"/>
    </xf>
    <xf numFmtId="10"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0" fontId="7" fillId="0" borderId="1" xfId="0" applyNumberFormat="1" applyFont="1" applyFill="1" applyBorder="1" applyAlignment="1">
      <alignment vertical="center" wrapText="1"/>
    </xf>
    <xf numFmtId="9" fontId="2" fillId="0" borderId="1" xfId="0" applyNumberFormat="1" applyFont="1" applyFill="1" applyBorder="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3"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workbookViewId="0">
      <pane xSplit="4" ySplit="3" topLeftCell="J24" activePane="bottomRight" state="frozen"/>
      <selection pane="topRight"/>
      <selection pane="bottomLeft"/>
      <selection pane="bottomRight" activeCell="K34" sqref="K34"/>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6.625" style="4" customWidth="1"/>
    <col min="10" max="10" width="8.75" style="4" customWidth="1"/>
    <col min="11" max="11" width="15.25" style="4" customWidth="1"/>
    <col min="12" max="12" width="11.5" style="4"/>
    <col min="13" max="16384" width="9" style="4"/>
  </cols>
  <sheetData>
    <row r="1" spans="1:11">
      <c r="A1" s="4" t="s">
        <v>0</v>
      </c>
    </row>
    <row r="2" spans="1:11" ht="42.75" customHeight="1">
      <c r="A2" s="65" t="s">
        <v>1</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 t="shared" ref="J4:J28" si="0">I4/E4</f>
        <v>1</v>
      </c>
      <c r="K4" s="27"/>
    </row>
    <row r="5" spans="1:11" ht="84" customHeight="1">
      <c r="A5" s="67"/>
      <c r="B5" s="67"/>
      <c r="C5" s="6" t="s">
        <v>20</v>
      </c>
      <c r="D5" s="6" t="s">
        <v>16</v>
      </c>
      <c r="E5" s="6">
        <v>3</v>
      </c>
      <c r="F5" s="7" t="s">
        <v>21</v>
      </c>
      <c r="G5" s="6" t="s">
        <v>22</v>
      </c>
      <c r="H5" s="8" t="s">
        <v>23</v>
      </c>
      <c r="I5" s="6">
        <v>3</v>
      </c>
      <c r="J5" s="18">
        <f t="shared" si="0"/>
        <v>1</v>
      </c>
      <c r="K5" s="27"/>
    </row>
    <row r="6" spans="1:11" ht="81.75" customHeight="1">
      <c r="A6" s="67"/>
      <c r="B6" s="67" t="s">
        <v>24</v>
      </c>
      <c r="C6" s="6" t="s">
        <v>25</v>
      </c>
      <c r="D6" s="6" t="s">
        <v>16</v>
      </c>
      <c r="E6" s="6">
        <v>3</v>
      </c>
      <c r="F6" s="7" t="s">
        <v>26</v>
      </c>
      <c r="G6" s="6" t="s">
        <v>27</v>
      </c>
      <c r="H6" s="8" t="s">
        <v>28</v>
      </c>
      <c r="I6" s="6">
        <v>2.25</v>
      </c>
      <c r="J6" s="18">
        <f t="shared" si="0"/>
        <v>0.75</v>
      </c>
      <c r="K6" s="27"/>
    </row>
    <row r="7" spans="1:11" ht="92.25" customHeight="1">
      <c r="A7" s="67"/>
      <c r="B7" s="67"/>
      <c r="C7" s="6" t="s">
        <v>29</v>
      </c>
      <c r="D7" s="6" t="s">
        <v>16</v>
      </c>
      <c r="E7" s="6">
        <v>3</v>
      </c>
      <c r="F7" s="7" t="s">
        <v>30</v>
      </c>
      <c r="G7" s="6" t="s">
        <v>31</v>
      </c>
      <c r="H7" s="8" t="s">
        <v>32</v>
      </c>
      <c r="I7" s="6">
        <v>2</v>
      </c>
      <c r="J7" s="18">
        <f t="shared" si="0"/>
        <v>0.66666666666666663</v>
      </c>
      <c r="K7" s="27"/>
    </row>
    <row r="8" spans="1:11" ht="72" customHeight="1">
      <c r="A8" s="67"/>
      <c r="B8" s="67" t="s">
        <v>33</v>
      </c>
      <c r="C8" s="6" t="s">
        <v>34</v>
      </c>
      <c r="D8" s="6" t="s">
        <v>16</v>
      </c>
      <c r="E8" s="6">
        <v>4</v>
      </c>
      <c r="F8" s="7" t="s">
        <v>35</v>
      </c>
      <c r="G8" s="6" t="s">
        <v>36</v>
      </c>
      <c r="H8" s="8" t="s">
        <v>37</v>
      </c>
      <c r="I8" s="6">
        <v>4</v>
      </c>
      <c r="J8" s="18">
        <f t="shared" si="0"/>
        <v>1</v>
      </c>
      <c r="K8" s="27"/>
    </row>
    <row r="9" spans="1:11" ht="69.75" customHeight="1">
      <c r="A9" s="67"/>
      <c r="B9" s="67"/>
      <c r="C9" s="6" t="s">
        <v>38</v>
      </c>
      <c r="D9" s="6" t="s">
        <v>16</v>
      </c>
      <c r="E9" s="6">
        <v>4</v>
      </c>
      <c r="F9" s="7" t="s">
        <v>39</v>
      </c>
      <c r="G9" s="6" t="s">
        <v>27</v>
      </c>
      <c r="H9" s="8" t="s">
        <v>40</v>
      </c>
      <c r="I9" s="6">
        <v>4</v>
      </c>
      <c r="J9" s="18">
        <f t="shared" si="0"/>
        <v>1</v>
      </c>
      <c r="K9" s="27"/>
    </row>
    <row r="10" spans="1:11" ht="73.5" customHeight="1">
      <c r="A10" s="67" t="s">
        <v>41</v>
      </c>
      <c r="B10" s="67" t="s">
        <v>42</v>
      </c>
      <c r="C10" s="6" t="s">
        <v>43</v>
      </c>
      <c r="D10" s="6" t="s">
        <v>16</v>
      </c>
      <c r="E10" s="6">
        <v>2</v>
      </c>
      <c r="F10" s="7" t="s">
        <v>44</v>
      </c>
      <c r="G10" s="15">
        <v>1</v>
      </c>
      <c r="H10" s="8" t="s">
        <v>45</v>
      </c>
      <c r="I10" s="6">
        <v>2</v>
      </c>
      <c r="J10" s="18">
        <f t="shared" si="0"/>
        <v>1</v>
      </c>
      <c r="K10" s="27"/>
    </row>
    <row r="11" spans="1:11" ht="54.95" customHeight="1">
      <c r="A11" s="67"/>
      <c r="B11" s="67"/>
      <c r="C11" s="6" t="s">
        <v>46</v>
      </c>
      <c r="D11" s="6" t="s">
        <v>16</v>
      </c>
      <c r="E11" s="6">
        <v>2</v>
      </c>
      <c r="F11" s="7" t="s">
        <v>47</v>
      </c>
      <c r="G11" s="15">
        <v>1</v>
      </c>
      <c r="H11" s="7" t="s">
        <v>48</v>
      </c>
      <c r="I11" s="6">
        <v>2</v>
      </c>
      <c r="J11" s="18">
        <f t="shared" si="0"/>
        <v>1</v>
      </c>
      <c r="K11" s="63" t="s">
        <v>49</v>
      </c>
    </row>
    <row r="12" spans="1:11" ht="117" customHeight="1">
      <c r="A12" s="67"/>
      <c r="B12" s="67"/>
      <c r="C12" s="6" t="s">
        <v>50</v>
      </c>
      <c r="D12" s="6" t="s">
        <v>16</v>
      </c>
      <c r="E12" s="6">
        <v>4</v>
      </c>
      <c r="F12" s="7" t="s">
        <v>51</v>
      </c>
      <c r="G12" s="6" t="s">
        <v>52</v>
      </c>
      <c r="H12" s="8" t="s">
        <v>53</v>
      </c>
      <c r="I12" s="6">
        <v>4</v>
      </c>
      <c r="J12" s="18">
        <f t="shared" si="0"/>
        <v>1</v>
      </c>
      <c r="K12" s="27"/>
    </row>
    <row r="13" spans="1:11" ht="93" customHeight="1">
      <c r="A13" s="67"/>
      <c r="B13" s="67" t="s">
        <v>54</v>
      </c>
      <c r="C13" s="6" t="s">
        <v>55</v>
      </c>
      <c r="D13" s="6" t="s">
        <v>16</v>
      </c>
      <c r="E13" s="6">
        <v>6</v>
      </c>
      <c r="F13" s="7" t="s">
        <v>56</v>
      </c>
      <c r="G13" s="6" t="s">
        <v>57</v>
      </c>
      <c r="H13" s="7" t="s">
        <v>58</v>
      </c>
      <c r="I13" s="6">
        <v>6</v>
      </c>
      <c r="J13" s="18">
        <f t="shared" si="0"/>
        <v>1</v>
      </c>
      <c r="K13" s="27"/>
    </row>
    <row r="14" spans="1:11" ht="101.1" customHeight="1">
      <c r="A14" s="67"/>
      <c r="B14" s="67"/>
      <c r="C14" s="6" t="s">
        <v>59</v>
      </c>
      <c r="D14" s="6" t="s">
        <v>16</v>
      </c>
      <c r="E14" s="6">
        <v>6</v>
      </c>
      <c r="F14" s="7" t="s">
        <v>60</v>
      </c>
      <c r="G14" s="6" t="s">
        <v>61</v>
      </c>
      <c r="H14" s="7" t="s">
        <v>62</v>
      </c>
      <c r="I14" s="6">
        <v>6</v>
      </c>
      <c r="J14" s="18">
        <f t="shared" si="0"/>
        <v>1</v>
      </c>
      <c r="K14" s="27"/>
    </row>
    <row r="15" spans="1:11" ht="138" customHeight="1">
      <c r="A15" s="67" t="s">
        <v>63</v>
      </c>
      <c r="B15" s="67" t="s">
        <v>64</v>
      </c>
      <c r="C15" s="6" t="s">
        <v>65</v>
      </c>
      <c r="D15" s="6" t="s">
        <v>16</v>
      </c>
      <c r="E15" s="6">
        <v>5</v>
      </c>
      <c r="F15" s="7" t="s">
        <v>66</v>
      </c>
      <c r="G15" s="15">
        <v>1</v>
      </c>
      <c r="H15" s="8" t="s">
        <v>67</v>
      </c>
      <c r="I15" s="6">
        <f>ROUND(5-(1-0.9938)*5*5,2)</f>
        <v>4.8499999999999996</v>
      </c>
      <c r="J15" s="18">
        <f t="shared" si="0"/>
        <v>0.97</v>
      </c>
      <c r="K15" s="28" t="s">
        <v>68</v>
      </c>
    </row>
    <row r="16" spans="1:11" ht="48.95" customHeight="1">
      <c r="A16" s="67"/>
      <c r="B16" s="67"/>
      <c r="C16" s="13" t="s">
        <v>69</v>
      </c>
      <c r="D16" s="6" t="s">
        <v>16</v>
      </c>
      <c r="E16" s="13">
        <v>5</v>
      </c>
      <c r="F16" s="7" t="s">
        <v>70</v>
      </c>
      <c r="G16" s="46">
        <v>0</v>
      </c>
      <c r="H16" s="8" t="s">
        <v>71</v>
      </c>
      <c r="I16" s="6">
        <v>5</v>
      </c>
      <c r="J16" s="18">
        <f t="shared" si="0"/>
        <v>1</v>
      </c>
      <c r="K16" s="27"/>
    </row>
    <row r="17" spans="1:11" ht="126" customHeight="1">
      <c r="A17" s="67"/>
      <c r="B17" s="26" t="s">
        <v>72</v>
      </c>
      <c r="C17" s="6" t="s">
        <v>73</v>
      </c>
      <c r="D17" s="6" t="s">
        <v>16</v>
      </c>
      <c r="E17" s="6">
        <v>5</v>
      </c>
      <c r="F17" s="7" t="s">
        <v>74</v>
      </c>
      <c r="G17" s="15">
        <v>1</v>
      </c>
      <c r="H17" s="8" t="s">
        <v>75</v>
      </c>
      <c r="I17" s="6">
        <v>5</v>
      </c>
      <c r="J17" s="18">
        <f t="shared" si="0"/>
        <v>1</v>
      </c>
      <c r="K17" s="27"/>
    </row>
    <row r="18" spans="1:11" ht="63" customHeight="1">
      <c r="A18" s="67"/>
      <c r="B18" s="26" t="s">
        <v>76</v>
      </c>
      <c r="C18" s="6" t="s">
        <v>77</v>
      </c>
      <c r="D18" s="6" t="s">
        <v>16</v>
      </c>
      <c r="E18" s="6">
        <v>5</v>
      </c>
      <c r="F18" s="7" t="s">
        <v>78</v>
      </c>
      <c r="G18" s="15">
        <v>1</v>
      </c>
      <c r="H18" s="8" t="s">
        <v>79</v>
      </c>
      <c r="I18" s="6">
        <v>5</v>
      </c>
      <c r="J18" s="18">
        <f t="shared" si="0"/>
        <v>1</v>
      </c>
      <c r="K18" s="27"/>
    </row>
    <row r="19" spans="1:11" ht="116.1" customHeight="1">
      <c r="A19" s="67"/>
      <c r="B19" s="26" t="s">
        <v>80</v>
      </c>
      <c r="C19" s="6" t="s">
        <v>81</v>
      </c>
      <c r="D19" s="6" t="s">
        <v>16</v>
      </c>
      <c r="E19" s="6">
        <v>5</v>
      </c>
      <c r="F19" s="7" t="s">
        <v>82</v>
      </c>
      <c r="G19" s="6" t="s">
        <v>83</v>
      </c>
      <c r="H19" s="8" t="s">
        <v>84</v>
      </c>
      <c r="I19" s="6">
        <v>5</v>
      </c>
      <c r="J19" s="18">
        <f t="shared" si="0"/>
        <v>1</v>
      </c>
      <c r="K19" s="27"/>
    </row>
    <row r="20" spans="1:11" ht="33.950000000000003" customHeight="1">
      <c r="A20" s="67" t="s">
        <v>85</v>
      </c>
      <c r="B20" s="67" t="s">
        <v>86</v>
      </c>
      <c r="C20" s="16" t="s">
        <v>87</v>
      </c>
      <c r="D20" s="6" t="s">
        <v>88</v>
      </c>
      <c r="E20" s="6">
        <v>10</v>
      </c>
      <c r="F20" s="7" t="s">
        <v>89</v>
      </c>
      <c r="G20" s="6" t="s">
        <v>90</v>
      </c>
      <c r="H20" s="7" t="s">
        <v>91</v>
      </c>
      <c r="I20" s="6">
        <v>10</v>
      </c>
      <c r="J20" s="18">
        <f t="shared" si="0"/>
        <v>1</v>
      </c>
      <c r="K20" s="6" t="s">
        <v>92</v>
      </c>
    </row>
    <row r="21" spans="1:11" ht="33.950000000000003" customHeight="1">
      <c r="A21" s="67"/>
      <c r="B21" s="67"/>
      <c r="C21" s="67" t="s">
        <v>93</v>
      </c>
      <c r="D21" s="6" t="s">
        <v>94</v>
      </c>
      <c r="E21" s="6">
        <v>6</v>
      </c>
      <c r="F21" s="7" t="s">
        <v>95</v>
      </c>
      <c r="G21" s="15" t="s">
        <v>96</v>
      </c>
      <c r="H21" s="7" t="s">
        <v>97</v>
      </c>
      <c r="I21" s="6">
        <v>6</v>
      </c>
      <c r="J21" s="18">
        <f t="shared" si="0"/>
        <v>1</v>
      </c>
      <c r="K21" s="64">
        <v>0.15</v>
      </c>
    </row>
    <row r="22" spans="1:11" ht="33.950000000000003" customHeight="1">
      <c r="A22" s="67"/>
      <c r="B22" s="67"/>
      <c r="C22" s="67"/>
      <c r="D22" s="7" t="s">
        <v>98</v>
      </c>
      <c r="E22" s="6">
        <v>5</v>
      </c>
      <c r="F22" s="7" t="s">
        <v>99</v>
      </c>
      <c r="G22" s="15">
        <v>1</v>
      </c>
      <c r="H22" s="7" t="s">
        <v>100</v>
      </c>
      <c r="I22" s="6">
        <v>5</v>
      </c>
      <c r="J22" s="18">
        <f t="shared" si="0"/>
        <v>1</v>
      </c>
      <c r="K22" s="27"/>
    </row>
    <row r="23" spans="1:11" ht="41.1" customHeight="1">
      <c r="A23" s="67"/>
      <c r="B23" s="67"/>
      <c r="C23" s="67"/>
      <c r="D23" s="6" t="s">
        <v>101</v>
      </c>
      <c r="E23" s="6">
        <v>2</v>
      </c>
      <c r="F23" s="7" t="s">
        <v>102</v>
      </c>
      <c r="G23" s="15" t="s">
        <v>103</v>
      </c>
      <c r="H23" s="7" t="s">
        <v>104</v>
      </c>
      <c r="I23" s="6">
        <v>2</v>
      </c>
      <c r="J23" s="18">
        <f t="shared" si="0"/>
        <v>1</v>
      </c>
      <c r="K23" s="22" t="s">
        <v>105</v>
      </c>
    </row>
    <row r="24" spans="1:11" ht="33.950000000000003" customHeight="1">
      <c r="A24" s="67"/>
      <c r="B24" s="67"/>
      <c r="C24" s="6" t="s">
        <v>106</v>
      </c>
      <c r="D24" s="6" t="s">
        <v>107</v>
      </c>
      <c r="E24" s="6">
        <v>2</v>
      </c>
      <c r="F24" s="7" t="s">
        <v>108</v>
      </c>
      <c r="G24" s="6" t="s">
        <v>109</v>
      </c>
      <c r="H24" s="7" t="s">
        <v>110</v>
      </c>
      <c r="I24" s="6">
        <v>2</v>
      </c>
      <c r="J24" s="18">
        <f t="shared" si="0"/>
        <v>1</v>
      </c>
      <c r="K24" s="27"/>
    </row>
    <row r="25" spans="1:11" ht="48.95" customHeight="1">
      <c r="A25" s="67"/>
      <c r="B25" s="67" t="s">
        <v>111</v>
      </c>
      <c r="C25" s="6" t="s">
        <v>112</v>
      </c>
      <c r="D25" s="6" t="s">
        <v>16</v>
      </c>
      <c r="E25" s="6">
        <v>1</v>
      </c>
      <c r="F25" s="7" t="s">
        <v>113</v>
      </c>
      <c r="G25" s="6" t="s">
        <v>114</v>
      </c>
      <c r="H25" s="8" t="s">
        <v>115</v>
      </c>
      <c r="I25" s="6">
        <v>1</v>
      </c>
      <c r="J25" s="18">
        <f t="shared" si="0"/>
        <v>1</v>
      </c>
      <c r="K25" s="27"/>
    </row>
    <row r="26" spans="1:11" ht="38.1" customHeight="1">
      <c r="A26" s="67"/>
      <c r="B26" s="67"/>
      <c r="C26" s="6" t="s">
        <v>116</v>
      </c>
      <c r="D26" s="6" t="s">
        <v>16</v>
      </c>
      <c r="E26" s="6">
        <v>1</v>
      </c>
      <c r="F26" s="7" t="s">
        <v>117</v>
      </c>
      <c r="G26" s="6" t="s">
        <v>114</v>
      </c>
      <c r="H26" s="8" t="s">
        <v>118</v>
      </c>
      <c r="I26" s="6">
        <v>1</v>
      </c>
      <c r="J26" s="18">
        <f t="shared" si="0"/>
        <v>1</v>
      </c>
      <c r="K26" s="27"/>
    </row>
    <row r="27" spans="1:11" ht="38.1" customHeight="1">
      <c r="A27" s="67"/>
      <c r="B27" s="6" t="s">
        <v>119</v>
      </c>
      <c r="C27" s="6" t="s">
        <v>120</v>
      </c>
      <c r="D27" s="6" t="s">
        <v>121</v>
      </c>
      <c r="E27" s="6">
        <v>8</v>
      </c>
      <c r="F27" s="7" t="s">
        <v>122</v>
      </c>
      <c r="G27" s="15">
        <v>0.95</v>
      </c>
      <c r="H27" s="7" t="s">
        <v>123</v>
      </c>
      <c r="I27" s="6">
        <v>8</v>
      </c>
      <c r="J27" s="18">
        <f t="shared" si="0"/>
        <v>1</v>
      </c>
      <c r="K27" s="22" t="s">
        <v>124</v>
      </c>
    </row>
    <row r="28" spans="1:11" ht="25.5" customHeight="1">
      <c r="A28" s="66" t="s">
        <v>125</v>
      </c>
      <c r="B28" s="66"/>
      <c r="C28" s="66"/>
      <c r="D28" s="66"/>
      <c r="E28" s="5">
        <f>SUM(E4:E27)</f>
        <v>100</v>
      </c>
      <c r="F28" s="17"/>
      <c r="G28" s="5"/>
      <c r="H28" s="5"/>
      <c r="I28" s="5">
        <f>SUM(I4:I27)</f>
        <v>98.1</v>
      </c>
      <c r="J28" s="18">
        <f t="shared" si="0"/>
        <v>0.98099999999999998</v>
      </c>
      <c r="K28" s="27"/>
    </row>
  </sheetData>
  <mergeCells count="15">
    <mergeCell ref="A2:J2"/>
    <mergeCell ref="A28:D28"/>
    <mergeCell ref="A4:A9"/>
    <mergeCell ref="A10:A14"/>
    <mergeCell ref="A15:A19"/>
    <mergeCell ref="A20:A27"/>
    <mergeCell ref="B4:B5"/>
    <mergeCell ref="B6:B7"/>
    <mergeCell ref="B8:B9"/>
    <mergeCell ref="B10:B12"/>
    <mergeCell ref="B13:B14"/>
    <mergeCell ref="B15:B16"/>
    <mergeCell ref="B20:B24"/>
    <mergeCell ref="B25:B26"/>
    <mergeCell ref="C21:C23"/>
  </mergeCells>
  <phoneticPr fontId="13" type="noConversion"/>
  <printOptions horizontalCentered="1"/>
  <pageMargins left="0.39370078740157499" right="0.39370078740157499" top="0.35433070866141703" bottom="0.35433070866141703" header="0.31496062992126" footer="0.118110236220472"/>
  <pageSetup paperSize="9" scale="72"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workbookViewId="0">
      <pane xSplit="5" ySplit="3" topLeftCell="I22" activePane="bottomRight" state="frozen"/>
      <selection pane="topRight"/>
      <selection pane="bottomLeft"/>
      <selection pane="bottomRight" activeCell="K33" sqref="K33"/>
    </sheetView>
  </sheetViews>
  <sheetFormatPr defaultColWidth="9" defaultRowHeight="13.5"/>
  <cols>
    <col min="1" max="1" width="8.75" style="48" customWidth="1"/>
    <col min="2" max="2" width="9.25" style="49" customWidth="1"/>
    <col min="3" max="3" width="11.875" style="49" customWidth="1"/>
    <col min="4" max="4" width="23.375" style="49" customWidth="1"/>
    <col min="5" max="5" width="6.125" style="49" customWidth="1"/>
    <col min="6" max="6" width="40.625" style="50" customWidth="1"/>
    <col min="7" max="7" width="9.5" style="49" customWidth="1"/>
    <col min="8" max="8" width="53.5" style="48" customWidth="1"/>
    <col min="9" max="9" width="6.5" style="48" customWidth="1"/>
    <col min="10" max="10" width="8.5" style="48" customWidth="1"/>
    <col min="11" max="11" width="15.5" style="48" customWidth="1"/>
    <col min="12" max="12" width="12.625" style="48"/>
    <col min="13" max="16384" width="9" style="48"/>
  </cols>
  <sheetData>
    <row r="1" spans="1:11">
      <c r="A1" s="4" t="s">
        <v>0</v>
      </c>
    </row>
    <row r="2" spans="1:11" ht="42.75" customHeight="1">
      <c r="A2" s="68" t="s">
        <v>126</v>
      </c>
      <c r="B2" s="68"/>
      <c r="C2" s="68"/>
      <c r="D2" s="68"/>
      <c r="E2" s="68"/>
      <c r="F2" s="68"/>
      <c r="G2" s="68"/>
      <c r="H2" s="68"/>
      <c r="I2" s="68"/>
      <c r="J2" s="68"/>
    </row>
    <row r="3" spans="1:11" ht="48" customHeight="1">
      <c r="A3" s="33" t="s">
        <v>2</v>
      </c>
      <c r="B3" s="33" t="s">
        <v>3</v>
      </c>
      <c r="C3" s="33" t="s">
        <v>4</v>
      </c>
      <c r="D3" s="33" t="s">
        <v>5</v>
      </c>
      <c r="E3" s="33" t="s">
        <v>6</v>
      </c>
      <c r="F3" s="33" t="s">
        <v>7</v>
      </c>
      <c r="G3" s="33" t="s">
        <v>8</v>
      </c>
      <c r="H3" s="33" t="s">
        <v>9</v>
      </c>
      <c r="I3" s="5" t="s">
        <v>10</v>
      </c>
      <c r="J3" s="5" t="s">
        <v>11</v>
      </c>
      <c r="K3" s="33" t="s">
        <v>12</v>
      </c>
    </row>
    <row r="4" spans="1:11" ht="125.25" customHeight="1">
      <c r="A4" s="70" t="s">
        <v>13</v>
      </c>
      <c r="B4" s="70" t="s">
        <v>14</v>
      </c>
      <c r="C4" s="12" t="s">
        <v>15</v>
      </c>
      <c r="D4" s="12" t="s">
        <v>16</v>
      </c>
      <c r="E4" s="12">
        <v>3</v>
      </c>
      <c r="F4" s="11" t="s">
        <v>17</v>
      </c>
      <c r="G4" s="12" t="s">
        <v>18</v>
      </c>
      <c r="H4" s="10" t="s">
        <v>19</v>
      </c>
      <c r="I4" s="12">
        <v>3</v>
      </c>
      <c r="J4" s="43">
        <f t="shared" ref="J4:J29" si="0">I4/E4</f>
        <v>1</v>
      </c>
      <c r="K4" s="51"/>
    </row>
    <row r="5" spans="1:11" ht="84" customHeight="1">
      <c r="A5" s="70"/>
      <c r="B5" s="70"/>
      <c r="C5" s="12" t="s">
        <v>20</v>
      </c>
      <c r="D5" s="12" t="s">
        <v>16</v>
      </c>
      <c r="E5" s="12">
        <v>3</v>
      </c>
      <c r="F5" s="11" t="s">
        <v>21</v>
      </c>
      <c r="G5" s="12" t="s">
        <v>22</v>
      </c>
      <c r="H5" s="10" t="s">
        <v>23</v>
      </c>
      <c r="I5" s="12">
        <v>3</v>
      </c>
      <c r="J5" s="43">
        <f t="shared" si="0"/>
        <v>1</v>
      </c>
      <c r="K5" s="51"/>
    </row>
    <row r="6" spans="1:11" ht="81.75" customHeight="1">
      <c r="A6" s="70"/>
      <c r="B6" s="70" t="s">
        <v>24</v>
      </c>
      <c r="C6" s="12" t="s">
        <v>25</v>
      </c>
      <c r="D6" s="12" t="s">
        <v>16</v>
      </c>
      <c r="E6" s="12">
        <v>3</v>
      </c>
      <c r="F6" s="11" t="s">
        <v>26</v>
      </c>
      <c r="G6" s="12" t="s">
        <v>27</v>
      </c>
      <c r="H6" s="10" t="s">
        <v>28</v>
      </c>
      <c r="I6" s="12">
        <v>2.25</v>
      </c>
      <c r="J6" s="43">
        <f t="shared" si="0"/>
        <v>0.75</v>
      </c>
      <c r="K6" s="51"/>
    </row>
    <row r="7" spans="1:11" ht="92.25" customHeight="1">
      <c r="A7" s="70"/>
      <c r="B7" s="70"/>
      <c r="C7" s="12" t="s">
        <v>29</v>
      </c>
      <c r="D7" s="12" t="s">
        <v>16</v>
      </c>
      <c r="E7" s="12">
        <v>3</v>
      </c>
      <c r="F7" s="11" t="s">
        <v>30</v>
      </c>
      <c r="G7" s="12" t="s">
        <v>31</v>
      </c>
      <c r="H7" s="10" t="s">
        <v>32</v>
      </c>
      <c r="I7" s="12">
        <v>2</v>
      </c>
      <c r="J7" s="43">
        <f t="shared" si="0"/>
        <v>0.66666666666666663</v>
      </c>
      <c r="K7" s="51"/>
    </row>
    <row r="8" spans="1:11" ht="72" customHeight="1">
      <c r="A8" s="70"/>
      <c r="B8" s="70" t="s">
        <v>33</v>
      </c>
      <c r="C8" s="12" t="s">
        <v>34</v>
      </c>
      <c r="D8" s="12" t="s">
        <v>16</v>
      </c>
      <c r="E8" s="12">
        <v>4</v>
      </c>
      <c r="F8" s="11" t="s">
        <v>35</v>
      </c>
      <c r="G8" s="12" t="s">
        <v>36</v>
      </c>
      <c r="H8" s="10" t="s">
        <v>37</v>
      </c>
      <c r="I8" s="12">
        <v>4</v>
      </c>
      <c r="J8" s="43">
        <f t="shared" si="0"/>
        <v>1</v>
      </c>
      <c r="K8" s="51"/>
    </row>
    <row r="9" spans="1:11" ht="69.75" customHeight="1">
      <c r="A9" s="70"/>
      <c r="B9" s="70"/>
      <c r="C9" s="12" t="s">
        <v>38</v>
      </c>
      <c r="D9" s="12" t="s">
        <v>16</v>
      </c>
      <c r="E9" s="12">
        <v>4</v>
      </c>
      <c r="F9" s="11" t="s">
        <v>39</v>
      </c>
      <c r="G9" s="12" t="s">
        <v>27</v>
      </c>
      <c r="H9" s="10" t="s">
        <v>40</v>
      </c>
      <c r="I9" s="12">
        <v>4</v>
      </c>
      <c r="J9" s="43">
        <f t="shared" si="0"/>
        <v>1</v>
      </c>
      <c r="K9" s="51"/>
    </row>
    <row r="10" spans="1:11" ht="73.5" customHeight="1">
      <c r="A10" s="70" t="s">
        <v>41</v>
      </c>
      <c r="B10" s="70" t="s">
        <v>42</v>
      </c>
      <c r="C10" s="12" t="s">
        <v>43</v>
      </c>
      <c r="D10" s="12" t="s">
        <v>16</v>
      </c>
      <c r="E10" s="12">
        <v>2</v>
      </c>
      <c r="F10" s="7" t="s">
        <v>44</v>
      </c>
      <c r="G10" s="9">
        <v>1</v>
      </c>
      <c r="H10" s="10" t="s">
        <v>45</v>
      </c>
      <c r="I10" s="12">
        <v>2</v>
      </c>
      <c r="J10" s="43">
        <f t="shared" si="0"/>
        <v>1</v>
      </c>
      <c r="K10" s="51"/>
    </row>
    <row r="11" spans="1:11" ht="68.099999999999994" customHeight="1">
      <c r="A11" s="70"/>
      <c r="B11" s="70"/>
      <c r="C11" s="12" t="s">
        <v>46</v>
      </c>
      <c r="D11" s="12" t="s">
        <v>16</v>
      </c>
      <c r="E11" s="12">
        <v>2</v>
      </c>
      <c r="F11" s="7" t="s">
        <v>47</v>
      </c>
      <c r="G11" s="9">
        <v>1</v>
      </c>
      <c r="H11" s="11" t="s">
        <v>48</v>
      </c>
      <c r="I11" s="6">
        <f>ROUND(2-(1-0.8443)*5*2,2)</f>
        <v>0.44</v>
      </c>
      <c r="J11" s="43">
        <f t="shared" si="0"/>
        <v>0.22</v>
      </c>
      <c r="K11" s="55" t="s">
        <v>127</v>
      </c>
    </row>
    <row r="12" spans="1:11" ht="113.1" customHeight="1">
      <c r="A12" s="70"/>
      <c r="B12" s="70"/>
      <c r="C12" s="12" t="s">
        <v>50</v>
      </c>
      <c r="D12" s="12" t="s">
        <v>16</v>
      </c>
      <c r="E12" s="12">
        <v>4</v>
      </c>
      <c r="F12" s="7" t="s">
        <v>51</v>
      </c>
      <c r="G12" s="12" t="s">
        <v>52</v>
      </c>
      <c r="H12" s="10" t="s">
        <v>53</v>
      </c>
      <c r="I12" s="12">
        <v>4</v>
      </c>
      <c r="J12" s="43">
        <f t="shared" si="0"/>
        <v>1</v>
      </c>
      <c r="K12" s="51"/>
    </row>
    <row r="13" spans="1:11" ht="93.95" customHeight="1">
      <c r="A13" s="70"/>
      <c r="B13" s="70" t="s">
        <v>54</v>
      </c>
      <c r="C13" s="12" t="s">
        <v>55</v>
      </c>
      <c r="D13" s="12" t="s">
        <v>16</v>
      </c>
      <c r="E13" s="12">
        <v>6</v>
      </c>
      <c r="F13" s="7" t="s">
        <v>56</v>
      </c>
      <c r="G13" s="12" t="s">
        <v>57</v>
      </c>
      <c r="H13" s="7" t="s">
        <v>58</v>
      </c>
      <c r="I13" s="12">
        <v>6</v>
      </c>
      <c r="J13" s="43">
        <f t="shared" si="0"/>
        <v>1</v>
      </c>
      <c r="K13" s="51"/>
    </row>
    <row r="14" spans="1:11" ht="105" customHeight="1">
      <c r="A14" s="70"/>
      <c r="B14" s="70"/>
      <c r="C14" s="12" t="s">
        <v>59</v>
      </c>
      <c r="D14" s="12" t="s">
        <v>16</v>
      </c>
      <c r="E14" s="12">
        <v>6</v>
      </c>
      <c r="F14" s="7" t="s">
        <v>60</v>
      </c>
      <c r="G14" s="12" t="s">
        <v>61</v>
      </c>
      <c r="H14" s="7" t="s">
        <v>62</v>
      </c>
      <c r="I14" s="12">
        <v>6</v>
      </c>
      <c r="J14" s="43">
        <f t="shared" si="0"/>
        <v>1</v>
      </c>
      <c r="K14" s="51"/>
    </row>
    <row r="15" spans="1:11" ht="138" customHeight="1">
      <c r="A15" s="70" t="s">
        <v>63</v>
      </c>
      <c r="B15" s="70" t="s">
        <v>64</v>
      </c>
      <c r="C15" s="12" t="s">
        <v>65</v>
      </c>
      <c r="D15" s="12" t="s">
        <v>16</v>
      </c>
      <c r="E15" s="12">
        <v>5</v>
      </c>
      <c r="F15" s="7" t="s">
        <v>66</v>
      </c>
      <c r="G15" s="9">
        <v>1</v>
      </c>
      <c r="H15" s="10" t="s">
        <v>67</v>
      </c>
      <c r="I15" s="12">
        <v>5</v>
      </c>
      <c r="J15" s="43">
        <f t="shared" si="0"/>
        <v>1</v>
      </c>
      <c r="K15" s="51"/>
    </row>
    <row r="16" spans="1:11" ht="51.95" customHeight="1">
      <c r="A16" s="70"/>
      <c r="B16" s="70"/>
      <c r="C16" s="34" t="s">
        <v>69</v>
      </c>
      <c r="D16" s="12" t="s">
        <v>16</v>
      </c>
      <c r="E16" s="34">
        <v>5</v>
      </c>
      <c r="F16" s="7" t="s">
        <v>70</v>
      </c>
      <c r="G16" s="14">
        <v>0</v>
      </c>
      <c r="H16" s="10" t="s">
        <v>71</v>
      </c>
      <c r="I16" s="12">
        <v>5</v>
      </c>
      <c r="J16" s="43">
        <f t="shared" si="0"/>
        <v>1</v>
      </c>
      <c r="K16" s="51"/>
    </row>
    <row r="17" spans="1:11" ht="129.94999999999999" customHeight="1">
      <c r="A17" s="70"/>
      <c r="B17" s="35" t="s">
        <v>72</v>
      </c>
      <c r="C17" s="12" t="s">
        <v>73</v>
      </c>
      <c r="D17" s="12" t="s">
        <v>16</v>
      </c>
      <c r="E17" s="12">
        <v>5</v>
      </c>
      <c r="F17" s="11" t="s">
        <v>128</v>
      </c>
      <c r="G17" s="9">
        <v>1</v>
      </c>
      <c r="H17" s="10" t="s">
        <v>75</v>
      </c>
      <c r="I17" s="12">
        <v>5</v>
      </c>
      <c r="J17" s="43">
        <f t="shared" si="0"/>
        <v>1</v>
      </c>
      <c r="K17" s="51"/>
    </row>
    <row r="18" spans="1:11" ht="69" customHeight="1">
      <c r="A18" s="70"/>
      <c r="B18" s="35" t="s">
        <v>76</v>
      </c>
      <c r="C18" s="12" t="s">
        <v>77</v>
      </c>
      <c r="D18" s="12" t="s">
        <v>16</v>
      </c>
      <c r="E18" s="12">
        <v>5</v>
      </c>
      <c r="F18" s="11" t="s">
        <v>78</v>
      </c>
      <c r="G18" s="9">
        <v>1</v>
      </c>
      <c r="H18" s="10" t="s">
        <v>79</v>
      </c>
      <c r="I18" s="12">
        <v>5</v>
      </c>
      <c r="J18" s="43">
        <f t="shared" si="0"/>
        <v>1</v>
      </c>
      <c r="K18" s="51"/>
    </row>
    <row r="19" spans="1:11" ht="117" customHeight="1">
      <c r="A19" s="70"/>
      <c r="B19" s="35" t="s">
        <v>80</v>
      </c>
      <c r="C19" s="12" t="s">
        <v>81</v>
      </c>
      <c r="D19" s="12" t="s">
        <v>16</v>
      </c>
      <c r="E19" s="12">
        <v>5</v>
      </c>
      <c r="F19" s="11" t="s">
        <v>82</v>
      </c>
      <c r="G19" s="12" t="s">
        <v>83</v>
      </c>
      <c r="H19" s="10" t="s">
        <v>84</v>
      </c>
      <c r="I19" s="12">
        <f>ROUND(5-5*(15.57%-15%)*5,2)</f>
        <v>4.8600000000000003</v>
      </c>
      <c r="J19" s="43">
        <f t="shared" si="0"/>
        <v>0.97200000000000009</v>
      </c>
      <c r="K19" s="55" t="s">
        <v>129</v>
      </c>
    </row>
    <row r="20" spans="1:11" ht="51" customHeight="1">
      <c r="A20" s="67" t="s">
        <v>85</v>
      </c>
      <c r="B20" s="67" t="s">
        <v>86</v>
      </c>
      <c r="C20" s="71" t="s">
        <v>87</v>
      </c>
      <c r="D20" s="6" t="s">
        <v>130</v>
      </c>
      <c r="E20" s="6">
        <v>5</v>
      </c>
      <c r="F20" s="7" t="s">
        <v>131</v>
      </c>
      <c r="G20" s="6" t="s">
        <v>132</v>
      </c>
      <c r="H20" s="7" t="s">
        <v>133</v>
      </c>
      <c r="I20" s="12">
        <v>0</v>
      </c>
      <c r="J20" s="43">
        <f t="shared" si="0"/>
        <v>0</v>
      </c>
      <c r="K20" s="62" t="s">
        <v>134</v>
      </c>
    </row>
    <row r="21" spans="1:11" ht="41.25" customHeight="1">
      <c r="A21" s="67"/>
      <c r="B21" s="67"/>
      <c r="C21" s="72"/>
      <c r="D21" s="6" t="s">
        <v>135</v>
      </c>
      <c r="E21" s="6">
        <v>5</v>
      </c>
      <c r="F21" s="7" t="s">
        <v>136</v>
      </c>
      <c r="G21" s="6" t="s">
        <v>137</v>
      </c>
      <c r="H21" s="7" t="s">
        <v>138</v>
      </c>
      <c r="I21" s="12">
        <v>5</v>
      </c>
      <c r="J21" s="43">
        <f t="shared" si="0"/>
        <v>1</v>
      </c>
      <c r="K21" s="62" t="s">
        <v>139</v>
      </c>
    </row>
    <row r="22" spans="1:11" ht="41.25" customHeight="1">
      <c r="A22" s="67"/>
      <c r="B22" s="67"/>
      <c r="C22" s="71" t="s">
        <v>93</v>
      </c>
      <c r="D22" s="6" t="s">
        <v>140</v>
      </c>
      <c r="E22" s="6">
        <v>4</v>
      </c>
      <c r="F22" s="7" t="s">
        <v>141</v>
      </c>
      <c r="G22" s="6" t="s">
        <v>142</v>
      </c>
      <c r="H22" s="26" t="s">
        <v>143</v>
      </c>
      <c r="I22" s="12">
        <v>4</v>
      </c>
      <c r="J22" s="43">
        <f t="shared" si="0"/>
        <v>1</v>
      </c>
      <c r="K22" s="62" t="s">
        <v>144</v>
      </c>
    </row>
    <row r="23" spans="1:11" ht="41.25" customHeight="1">
      <c r="A23" s="67"/>
      <c r="B23" s="67"/>
      <c r="C23" s="72"/>
      <c r="D23" s="6" t="s">
        <v>145</v>
      </c>
      <c r="E23" s="6">
        <v>4</v>
      </c>
      <c r="F23" s="7" t="s">
        <v>146</v>
      </c>
      <c r="G23" s="15" t="s">
        <v>147</v>
      </c>
      <c r="H23" s="26" t="s">
        <v>148</v>
      </c>
      <c r="I23" s="12">
        <v>4</v>
      </c>
      <c r="J23" s="43">
        <f t="shared" si="0"/>
        <v>1</v>
      </c>
      <c r="K23" s="62" t="s">
        <v>149</v>
      </c>
    </row>
    <row r="24" spans="1:11" customFormat="1" ht="41.25" customHeight="1">
      <c r="A24" s="67"/>
      <c r="B24" s="67"/>
      <c r="C24" s="73"/>
      <c r="D24" s="6" t="s">
        <v>150</v>
      </c>
      <c r="E24" s="6">
        <v>5</v>
      </c>
      <c r="F24" s="7" t="s">
        <v>151</v>
      </c>
      <c r="G24" s="15" t="s">
        <v>152</v>
      </c>
      <c r="H24" s="26" t="s">
        <v>153</v>
      </c>
      <c r="I24" s="6">
        <v>5</v>
      </c>
      <c r="J24" s="43">
        <f t="shared" si="0"/>
        <v>1</v>
      </c>
      <c r="K24" s="62" t="s">
        <v>154</v>
      </c>
    </row>
    <row r="25" spans="1:11" s="4" customFormat="1" ht="41.25" customHeight="1">
      <c r="A25" s="67"/>
      <c r="B25" s="67"/>
      <c r="C25" s="6" t="s">
        <v>106</v>
      </c>
      <c r="D25" s="6" t="s">
        <v>107</v>
      </c>
      <c r="E25" s="6">
        <v>2</v>
      </c>
      <c r="F25" s="7" t="s">
        <v>155</v>
      </c>
      <c r="G25" s="6">
        <v>0</v>
      </c>
      <c r="H25" s="7" t="s">
        <v>156</v>
      </c>
      <c r="I25" s="6">
        <v>2</v>
      </c>
      <c r="J25" s="43">
        <f t="shared" si="0"/>
        <v>1</v>
      </c>
      <c r="K25" s="27"/>
    </row>
    <row r="26" spans="1:11" s="4" customFormat="1" ht="51" customHeight="1">
      <c r="A26" s="67"/>
      <c r="B26" s="67" t="s">
        <v>111</v>
      </c>
      <c r="C26" s="6" t="s">
        <v>112</v>
      </c>
      <c r="D26" s="6" t="s">
        <v>16</v>
      </c>
      <c r="E26" s="6">
        <v>1</v>
      </c>
      <c r="F26" s="7" t="s">
        <v>113</v>
      </c>
      <c r="G26" s="6" t="s">
        <v>114</v>
      </c>
      <c r="H26" s="8" t="s">
        <v>115</v>
      </c>
      <c r="I26" s="6">
        <v>1</v>
      </c>
      <c r="J26" s="43">
        <f t="shared" si="0"/>
        <v>1</v>
      </c>
      <c r="K26" s="27"/>
    </row>
    <row r="27" spans="1:11" s="4" customFormat="1" ht="39.75" customHeight="1">
      <c r="A27" s="67"/>
      <c r="B27" s="67"/>
      <c r="C27" s="6" t="s">
        <v>116</v>
      </c>
      <c r="D27" s="6" t="s">
        <v>16</v>
      </c>
      <c r="E27" s="6">
        <v>1</v>
      </c>
      <c r="F27" s="7" t="s">
        <v>117</v>
      </c>
      <c r="G27" s="6" t="s">
        <v>114</v>
      </c>
      <c r="H27" s="8" t="s">
        <v>118</v>
      </c>
      <c r="I27" s="6">
        <v>1</v>
      </c>
      <c r="J27" s="43">
        <f t="shared" si="0"/>
        <v>1</v>
      </c>
      <c r="K27" s="27"/>
    </row>
    <row r="28" spans="1:11" s="4" customFormat="1" ht="44.1" customHeight="1">
      <c r="A28" s="67"/>
      <c r="B28" s="6" t="s">
        <v>119</v>
      </c>
      <c r="C28" s="6" t="s">
        <v>120</v>
      </c>
      <c r="D28" s="6" t="s">
        <v>157</v>
      </c>
      <c r="E28" s="6">
        <v>8</v>
      </c>
      <c r="F28" s="7" t="s">
        <v>158</v>
      </c>
      <c r="G28" s="15">
        <v>0.9</v>
      </c>
      <c r="H28" s="7" t="s">
        <v>159</v>
      </c>
      <c r="I28" s="6">
        <v>8</v>
      </c>
      <c r="J28" s="43">
        <f t="shared" si="0"/>
        <v>1</v>
      </c>
      <c r="K28" s="28" t="s">
        <v>160</v>
      </c>
    </row>
    <row r="29" spans="1:11" ht="25.5" customHeight="1">
      <c r="A29" s="69" t="s">
        <v>125</v>
      </c>
      <c r="B29" s="69"/>
      <c r="C29" s="69"/>
      <c r="D29" s="69"/>
      <c r="E29" s="41">
        <f>SUM(E4:E28)</f>
        <v>100</v>
      </c>
      <c r="F29" s="42"/>
      <c r="G29" s="41"/>
      <c r="H29" s="41"/>
      <c r="I29" s="41">
        <f>SUM(I4:I28)</f>
        <v>91.55</v>
      </c>
      <c r="J29" s="43">
        <f t="shared" si="0"/>
        <v>0.91549999999999998</v>
      </c>
      <c r="K29" s="51"/>
    </row>
  </sheetData>
  <mergeCells count="16">
    <mergeCell ref="A2:J2"/>
    <mergeCell ref="A29:D29"/>
    <mergeCell ref="A4:A9"/>
    <mergeCell ref="A10:A14"/>
    <mergeCell ref="A15:A19"/>
    <mergeCell ref="A20:A28"/>
    <mergeCell ref="B4:B5"/>
    <mergeCell ref="B6:B7"/>
    <mergeCell ref="B8:B9"/>
    <mergeCell ref="B10:B12"/>
    <mergeCell ref="B13:B14"/>
    <mergeCell ref="B15:B16"/>
    <mergeCell ref="B20:B25"/>
    <mergeCell ref="B26:B27"/>
    <mergeCell ref="C20:C21"/>
    <mergeCell ref="C22:C24"/>
  </mergeCells>
  <phoneticPr fontId="13" type="noConversion"/>
  <printOptions horizontalCentered="1"/>
  <pageMargins left="0.39370078740157499" right="0.39370078740157499" top="0.35433070866141703" bottom="0.35433070866141703" header="0.31496062992126" footer="0.118110236220472"/>
  <pageSetup paperSize="9" scale="69" fitToHeight="0"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workbookViewId="0">
      <pane xSplit="4" ySplit="3" topLeftCell="I24" activePane="bottomRight" state="frozen"/>
      <selection pane="topRight"/>
      <selection pane="bottomLeft"/>
      <selection pane="bottomRight" activeCell="K34" sqref="K34"/>
    </sheetView>
  </sheetViews>
  <sheetFormatPr defaultColWidth="9" defaultRowHeight="13.5"/>
  <cols>
    <col min="1" max="1" width="8.75" style="48" customWidth="1"/>
    <col min="2" max="2" width="9.25" style="49" customWidth="1"/>
    <col min="3" max="3" width="11.875" style="49" customWidth="1"/>
    <col min="4" max="4" width="16.25" style="49" customWidth="1"/>
    <col min="5" max="5" width="6.125" style="49" customWidth="1"/>
    <col min="6" max="6" width="40.625" style="50" customWidth="1"/>
    <col min="7" max="7" width="9.5" style="49" customWidth="1"/>
    <col min="8" max="8" width="53.5" style="48" customWidth="1"/>
    <col min="9" max="9" width="5.75" style="48" customWidth="1"/>
    <col min="10" max="10" width="7.375" style="48" customWidth="1"/>
    <col min="11" max="11" width="17.5" style="48" customWidth="1"/>
    <col min="12" max="16384" width="9" style="48"/>
  </cols>
  <sheetData>
    <row r="1" spans="1:11">
      <c r="A1" s="4" t="s">
        <v>0</v>
      </c>
    </row>
    <row r="2" spans="1:11" ht="42.75" customHeight="1">
      <c r="A2" s="68" t="s">
        <v>161</v>
      </c>
      <c r="B2" s="68"/>
      <c r="C2" s="68"/>
      <c r="D2" s="68"/>
      <c r="E2" s="68"/>
      <c r="F2" s="68"/>
      <c r="G2" s="68"/>
      <c r="H2" s="68"/>
      <c r="I2" s="68"/>
      <c r="J2" s="68"/>
    </row>
    <row r="3" spans="1:11" ht="48" customHeight="1">
      <c r="A3" s="33" t="s">
        <v>2</v>
      </c>
      <c r="B3" s="33" t="s">
        <v>3</v>
      </c>
      <c r="C3" s="33" t="s">
        <v>4</v>
      </c>
      <c r="D3" s="33" t="s">
        <v>5</v>
      </c>
      <c r="E3" s="33" t="s">
        <v>6</v>
      </c>
      <c r="F3" s="33" t="s">
        <v>7</v>
      </c>
      <c r="G3" s="33" t="s">
        <v>8</v>
      </c>
      <c r="H3" s="33" t="s">
        <v>9</v>
      </c>
      <c r="I3" s="5" t="s">
        <v>10</v>
      </c>
      <c r="J3" s="5" t="s">
        <v>11</v>
      </c>
      <c r="K3" s="33" t="s">
        <v>12</v>
      </c>
    </row>
    <row r="4" spans="1:11" ht="125.25" customHeight="1">
      <c r="A4" s="70" t="s">
        <v>13</v>
      </c>
      <c r="B4" s="70" t="s">
        <v>14</v>
      </c>
      <c r="C4" s="12" t="s">
        <v>15</v>
      </c>
      <c r="D4" s="12" t="s">
        <v>16</v>
      </c>
      <c r="E4" s="12">
        <v>3</v>
      </c>
      <c r="F4" s="11" t="s">
        <v>17</v>
      </c>
      <c r="G4" s="12" t="s">
        <v>18</v>
      </c>
      <c r="H4" s="10" t="s">
        <v>19</v>
      </c>
      <c r="I4" s="12">
        <v>3</v>
      </c>
      <c r="J4" s="43">
        <f t="shared" ref="J4:J28" si="0">I4/E4</f>
        <v>1</v>
      </c>
      <c r="K4" s="51"/>
    </row>
    <row r="5" spans="1:11" ht="89.1" customHeight="1">
      <c r="A5" s="70"/>
      <c r="B5" s="70"/>
      <c r="C5" s="12" t="s">
        <v>20</v>
      </c>
      <c r="D5" s="12" t="s">
        <v>16</v>
      </c>
      <c r="E5" s="12">
        <v>3</v>
      </c>
      <c r="F5" s="11" t="s">
        <v>21</v>
      </c>
      <c r="G5" s="12" t="s">
        <v>22</v>
      </c>
      <c r="H5" s="10" t="s">
        <v>23</v>
      </c>
      <c r="I5" s="12">
        <v>3</v>
      </c>
      <c r="J5" s="43">
        <f t="shared" si="0"/>
        <v>1</v>
      </c>
      <c r="K5" s="51"/>
    </row>
    <row r="6" spans="1:11" ht="81.75" customHeight="1">
      <c r="A6" s="70"/>
      <c r="B6" s="70" t="s">
        <v>24</v>
      </c>
      <c r="C6" s="12" t="s">
        <v>25</v>
      </c>
      <c r="D6" s="12" t="s">
        <v>16</v>
      </c>
      <c r="E6" s="12">
        <v>3</v>
      </c>
      <c r="F6" s="11" t="s">
        <v>26</v>
      </c>
      <c r="G6" s="12" t="s">
        <v>27</v>
      </c>
      <c r="H6" s="10" t="s">
        <v>28</v>
      </c>
      <c r="I6" s="12">
        <v>2.25</v>
      </c>
      <c r="J6" s="43">
        <f t="shared" si="0"/>
        <v>0.75</v>
      </c>
      <c r="K6" s="51"/>
    </row>
    <row r="7" spans="1:11" ht="92.25" customHeight="1">
      <c r="A7" s="70"/>
      <c r="B7" s="70"/>
      <c r="C7" s="12" t="s">
        <v>29</v>
      </c>
      <c r="D7" s="12" t="s">
        <v>16</v>
      </c>
      <c r="E7" s="12">
        <v>3</v>
      </c>
      <c r="F7" s="11" t="s">
        <v>30</v>
      </c>
      <c r="G7" s="12" t="s">
        <v>31</v>
      </c>
      <c r="H7" s="10" t="s">
        <v>32</v>
      </c>
      <c r="I7" s="12">
        <v>2</v>
      </c>
      <c r="J7" s="43">
        <f t="shared" si="0"/>
        <v>0.66666666666666663</v>
      </c>
      <c r="K7" s="51"/>
    </row>
    <row r="8" spans="1:11" ht="72" customHeight="1">
      <c r="A8" s="70"/>
      <c r="B8" s="70" t="s">
        <v>33</v>
      </c>
      <c r="C8" s="12" t="s">
        <v>34</v>
      </c>
      <c r="D8" s="12" t="s">
        <v>16</v>
      </c>
      <c r="E8" s="12">
        <v>4</v>
      </c>
      <c r="F8" s="11" t="s">
        <v>35</v>
      </c>
      <c r="G8" s="12" t="s">
        <v>36</v>
      </c>
      <c r="H8" s="10" t="s">
        <v>37</v>
      </c>
      <c r="I8" s="12">
        <v>4</v>
      </c>
      <c r="J8" s="43">
        <f t="shared" si="0"/>
        <v>1</v>
      </c>
      <c r="K8" s="51"/>
    </row>
    <row r="9" spans="1:11" ht="69.75" customHeight="1">
      <c r="A9" s="70"/>
      <c r="B9" s="70"/>
      <c r="C9" s="12" t="s">
        <v>38</v>
      </c>
      <c r="D9" s="12" t="s">
        <v>16</v>
      </c>
      <c r="E9" s="12">
        <v>4</v>
      </c>
      <c r="F9" s="11" t="s">
        <v>39</v>
      </c>
      <c r="G9" s="12" t="s">
        <v>27</v>
      </c>
      <c r="H9" s="10" t="s">
        <v>40</v>
      </c>
      <c r="I9" s="12">
        <v>4</v>
      </c>
      <c r="J9" s="43">
        <f t="shared" si="0"/>
        <v>1</v>
      </c>
      <c r="K9" s="51"/>
    </row>
    <row r="10" spans="1:11" ht="66" customHeight="1">
      <c r="A10" s="70" t="s">
        <v>41</v>
      </c>
      <c r="B10" s="70" t="s">
        <v>42</v>
      </c>
      <c r="C10" s="12" t="s">
        <v>43</v>
      </c>
      <c r="D10" s="12" t="s">
        <v>16</v>
      </c>
      <c r="E10" s="12">
        <v>2</v>
      </c>
      <c r="F10" s="7" t="s">
        <v>44</v>
      </c>
      <c r="G10" s="9">
        <v>1</v>
      </c>
      <c r="H10" s="10" t="s">
        <v>45</v>
      </c>
      <c r="I10" s="12">
        <v>2</v>
      </c>
      <c r="J10" s="43">
        <f t="shared" si="0"/>
        <v>1</v>
      </c>
      <c r="K10" s="51"/>
    </row>
    <row r="11" spans="1:11" ht="58.5" customHeight="1">
      <c r="A11" s="70"/>
      <c r="B11" s="70"/>
      <c r="C11" s="12" t="s">
        <v>46</v>
      </c>
      <c r="D11" s="12" t="s">
        <v>16</v>
      </c>
      <c r="E11" s="12">
        <v>2</v>
      </c>
      <c r="F11" s="7" t="s">
        <v>47</v>
      </c>
      <c r="G11" s="9">
        <v>1</v>
      </c>
      <c r="H11" s="11" t="s">
        <v>48</v>
      </c>
      <c r="I11" s="6">
        <f>ROUND(2-(1-0.9448)*5*2,2)</f>
        <v>1.45</v>
      </c>
      <c r="J11" s="43">
        <f t="shared" si="0"/>
        <v>0.72499999999999998</v>
      </c>
      <c r="K11" s="55" t="s">
        <v>162</v>
      </c>
    </row>
    <row r="12" spans="1:11" ht="114.95" customHeight="1">
      <c r="A12" s="70"/>
      <c r="B12" s="70"/>
      <c r="C12" s="12" t="s">
        <v>50</v>
      </c>
      <c r="D12" s="12" t="s">
        <v>16</v>
      </c>
      <c r="E12" s="12">
        <v>4</v>
      </c>
      <c r="F12" s="7" t="s">
        <v>51</v>
      </c>
      <c r="G12" s="12" t="s">
        <v>52</v>
      </c>
      <c r="H12" s="10" t="s">
        <v>53</v>
      </c>
      <c r="I12" s="12">
        <v>4</v>
      </c>
      <c r="J12" s="43">
        <f t="shared" si="0"/>
        <v>1</v>
      </c>
      <c r="K12" s="51"/>
    </row>
    <row r="13" spans="1:11" ht="90" customHeight="1">
      <c r="A13" s="70"/>
      <c r="B13" s="70" t="s">
        <v>54</v>
      </c>
      <c r="C13" s="12" t="s">
        <v>55</v>
      </c>
      <c r="D13" s="12" t="s">
        <v>16</v>
      </c>
      <c r="E13" s="12">
        <v>6</v>
      </c>
      <c r="F13" s="7" t="s">
        <v>56</v>
      </c>
      <c r="G13" s="12" t="s">
        <v>57</v>
      </c>
      <c r="H13" s="7" t="s">
        <v>58</v>
      </c>
      <c r="I13" s="12">
        <v>6</v>
      </c>
      <c r="J13" s="43">
        <f t="shared" si="0"/>
        <v>1</v>
      </c>
      <c r="K13" s="51"/>
    </row>
    <row r="14" spans="1:11" ht="105" customHeight="1">
      <c r="A14" s="70"/>
      <c r="B14" s="70"/>
      <c r="C14" s="12" t="s">
        <v>59</v>
      </c>
      <c r="D14" s="12" t="s">
        <v>16</v>
      </c>
      <c r="E14" s="12">
        <v>6</v>
      </c>
      <c r="F14" s="7" t="s">
        <v>60</v>
      </c>
      <c r="G14" s="12" t="s">
        <v>61</v>
      </c>
      <c r="H14" s="7" t="s">
        <v>62</v>
      </c>
      <c r="I14" s="12">
        <v>6</v>
      </c>
      <c r="J14" s="43">
        <f t="shared" si="0"/>
        <v>1</v>
      </c>
      <c r="K14" s="51"/>
    </row>
    <row r="15" spans="1:11" ht="138" customHeight="1">
      <c r="A15" s="70" t="s">
        <v>63</v>
      </c>
      <c r="B15" s="70" t="s">
        <v>64</v>
      </c>
      <c r="C15" s="12" t="s">
        <v>65</v>
      </c>
      <c r="D15" s="12" t="s">
        <v>16</v>
      </c>
      <c r="E15" s="12">
        <v>5</v>
      </c>
      <c r="F15" s="7" t="s">
        <v>66</v>
      </c>
      <c r="G15" s="9">
        <v>1</v>
      </c>
      <c r="H15" s="10" t="s">
        <v>67</v>
      </c>
      <c r="I15" s="12">
        <v>5</v>
      </c>
      <c r="J15" s="43">
        <f t="shared" si="0"/>
        <v>1</v>
      </c>
      <c r="K15" s="51"/>
    </row>
    <row r="16" spans="1:11" ht="51.95" customHeight="1">
      <c r="A16" s="70"/>
      <c r="B16" s="70"/>
      <c r="C16" s="34" t="s">
        <v>69</v>
      </c>
      <c r="D16" s="12" t="s">
        <v>16</v>
      </c>
      <c r="E16" s="34">
        <v>5</v>
      </c>
      <c r="F16" s="7" t="s">
        <v>70</v>
      </c>
      <c r="G16" s="14">
        <v>0</v>
      </c>
      <c r="H16" s="10" t="s">
        <v>71</v>
      </c>
      <c r="I16" s="6">
        <v>0</v>
      </c>
      <c r="J16" s="43">
        <f t="shared" si="0"/>
        <v>0</v>
      </c>
      <c r="K16" s="51"/>
    </row>
    <row r="17" spans="1:11" ht="126" customHeight="1">
      <c r="A17" s="70"/>
      <c r="B17" s="35" t="s">
        <v>72</v>
      </c>
      <c r="C17" s="12" t="s">
        <v>73</v>
      </c>
      <c r="D17" s="12" t="s">
        <v>16</v>
      </c>
      <c r="E17" s="12">
        <v>5</v>
      </c>
      <c r="F17" s="11" t="s">
        <v>74</v>
      </c>
      <c r="G17" s="9">
        <v>1</v>
      </c>
      <c r="H17" s="10" t="s">
        <v>75</v>
      </c>
      <c r="I17" s="12">
        <v>5</v>
      </c>
      <c r="J17" s="43">
        <f t="shared" si="0"/>
        <v>1</v>
      </c>
      <c r="K17" s="51"/>
    </row>
    <row r="18" spans="1:11" ht="75" customHeight="1">
      <c r="A18" s="70"/>
      <c r="B18" s="35" t="s">
        <v>76</v>
      </c>
      <c r="C18" s="12" t="s">
        <v>77</v>
      </c>
      <c r="D18" s="12" t="s">
        <v>16</v>
      </c>
      <c r="E18" s="12">
        <v>5</v>
      </c>
      <c r="F18" s="11" t="s">
        <v>78</v>
      </c>
      <c r="G18" s="9">
        <v>1</v>
      </c>
      <c r="H18" s="10" t="s">
        <v>79</v>
      </c>
      <c r="I18" s="12">
        <v>5</v>
      </c>
      <c r="J18" s="43">
        <f t="shared" si="0"/>
        <v>1</v>
      </c>
      <c r="K18" s="51"/>
    </row>
    <row r="19" spans="1:11" ht="119.1" customHeight="1">
      <c r="A19" s="70"/>
      <c r="B19" s="35" t="s">
        <v>80</v>
      </c>
      <c r="C19" s="12" t="s">
        <v>81</v>
      </c>
      <c r="D19" s="12" t="s">
        <v>16</v>
      </c>
      <c r="E19" s="12">
        <v>5</v>
      </c>
      <c r="F19" s="11" t="s">
        <v>82</v>
      </c>
      <c r="G19" s="12" t="s">
        <v>83</v>
      </c>
      <c r="H19" s="10" t="s">
        <v>84</v>
      </c>
      <c r="I19" s="6">
        <v>5</v>
      </c>
      <c r="J19" s="43">
        <f t="shared" si="0"/>
        <v>1</v>
      </c>
      <c r="K19" s="55" t="s">
        <v>163</v>
      </c>
    </row>
    <row r="20" spans="1:11" ht="51" customHeight="1">
      <c r="A20" s="67" t="s">
        <v>85</v>
      </c>
      <c r="B20" s="67" t="s">
        <v>86</v>
      </c>
      <c r="C20" s="71" t="s">
        <v>87</v>
      </c>
      <c r="D20" s="6" t="s">
        <v>164</v>
      </c>
      <c r="E20" s="6">
        <v>10</v>
      </c>
      <c r="F20" s="7" t="s">
        <v>165</v>
      </c>
      <c r="G20" s="6" t="s">
        <v>166</v>
      </c>
      <c r="H20" s="7" t="s">
        <v>167</v>
      </c>
      <c r="I20" s="6">
        <v>10</v>
      </c>
      <c r="J20" s="43">
        <f t="shared" si="0"/>
        <v>1</v>
      </c>
      <c r="K20" s="51"/>
    </row>
    <row r="21" spans="1:11" ht="39" customHeight="1">
      <c r="A21" s="67"/>
      <c r="B21" s="67"/>
      <c r="C21" s="72"/>
      <c r="D21" s="6" t="s">
        <v>168</v>
      </c>
      <c r="E21" s="6">
        <v>6</v>
      </c>
      <c r="F21" s="7" t="s">
        <v>169</v>
      </c>
      <c r="G21" s="6" t="s">
        <v>96</v>
      </c>
      <c r="H21" s="7" t="s">
        <v>170</v>
      </c>
      <c r="I21" s="6">
        <v>6</v>
      </c>
      <c r="J21" s="43">
        <f t="shared" si="0"/>
        <v>1</v>
      </c>
      <c r="K21" s="51"/>
    </row>
    <row r="22" spans="1:11" ht="39" customHeight="1">
      <c r="A22" s="67"/>
      <c r="B22" s="67"/>
      <c r="C22" s="67" t="s">
        <v>93</v>
      </c>
      <c r="D22" s="6" t="s">
        <v>171</v>
      </c>
      <c r="E22" s="6">
        <v>5</v>
      </c>
      <c r="F22" s="7" t="s">
        <v>172</v>
      </c>
      <c r="G22" s="6" t="s">
        <v>16</v>
      </c>
      <c r="H22" s="26" t="s">
        <v>173</v>
      </c>
      <c r="I22" s="12">
        <v>5</v>
      </c>
      <c r="J22" s="43">
        <f t="shared" si="0"/>
        <v>1</v>
      </c>
      <c r="K22" s="51"/>
    </row>
    <row r="23" spans="1:11" ht="39" customHeight="1">
      <c r="A23" s="67"/>
      <c r="B23" s="67"/>
      <c r="C23" s="67"/>
      <c r="D23" s="6" t="s">
        <v>101</v>
      </c>
      <c r="E23" s="6">
        <v>2</v>
      </c>
      <c r="F23" s="7" t="s">
        <v>102</v>
      </c>
      <c r="G23" s="15" t="s">
        <v>103</v>
      </c>
      <c r="H23" s="26" t="s">
        <v>104</v>
      </c>
      <c r="I23" s="12">
        <v>2</v>
      </c>
      <c r="J23" s="43">
        <f t="shared" si="0"/>
        <v>1</v>
      </c>
      <c r="K23" s="22" t="s">
        <v>105</v>
      </c>
    </row>
    <row r="24" spans="1:11" s="4" customFormat="1" ht="39" customHeight="1">
      <c r="A24" s="67"/>
      <c r="B24" s="67"/>
      <c r="C24" s="6" t="s">
        <v>106</v>
      </c>
      <c r="D24" s="6" t="s">
        <v>107</v>
      </c>
      <c r="E24" s="6">
        <v>2</v>
      </c>
      <c r="F24" s="7" t="s">
        <v>174</v>
      </c>
      <c r="G24" s="6">
        <v>0</v>
      </c>
      <c r="H24" s="7" t="s">
        <v>175</v>
      </c>
      <c r="I24" s="6">
        <v>2</v>
      </c>
      <c r="J24" s="43">
        <f t="shared" si="0"/>
        <v>1</v>
      </c>
      <c r="K24" s="27"/>
    </row>
    <row r="25" spans="1:11" s="4" customFormat="1" ht="51" customHeight="1">
      <c r="A25" s="67"/>
      <c r="B25" s="67" t="s">
        <v>111</v>
      </c>
      <c r="C25" s="6" t="s">
        <v>112</v>
      </c>
      <c r="D25" s="6" t="s">
        <v>16</v>
      </c>
      <c r="E25" s="6">
        <v>1</v>
      </c>
      <c r="F25" s="7" t="s">
        <v>113</v>
      </c>
      <c r="G25" s="6" t="s">
        <v>114</v>
      </c>
      <c r="H25" s="8" t="s">
        <v>115</v>
      </c>
      <c r="I25" s="6">
        <v>1</v>
      </c>
      <c r="J25" s="43">
        <f t="shared" si="0"/>
        <v>1</v>
      </c>
      <c r="K25" s="27"/>
    </row>
    <row r="26" spans="1:11" s="4" customFormat="1" ht="39.75" customHeight="1">
      <c r="A26" s="67"/>
      <c r="B26" s="67"/>
      <c r="C26" s="6" t="s">
        <v>116</v>
      </c>
      <c r="D26" s="6" t="s">
        <v>16</v>
      </c>
      <c r="E26" s="6">
        <v>1</v>
      </c>
      <c r="F26" s="7" t="s">
        <v>117</v>
      </c>
      <c r="G26" s="6" t="s">
        <v>114</v>
      </c>
      <c r="H26" s="8" t="s">
        <v>118</v>
      </c>
      <c r="I26" s="6">
        <v>1</v>
      </c>
      <c r="J26" s="43">
        <f t="shared" si="0"/>
        <v>1</v>
      </c>
      <c r="K26" s="27"/>
    </row>
    <row r="27" spans="1:11" s="4" customFormat="1" ht="39" customHeight="1">
      <c r="A27" s="67"/>
      <c r="B27" s="6" t="s">
        <v>119</v>
      </c>
      <c r="C27" s="6" t="s">
        <v>120</v>
      </c>
      <c r="D27" s="6" t="s">
        <v>176</v>
      </c>
      <c r="E27" s="6">
        <v>8</v>
      </c>
      <c r="F27" s="7" t="s">
        <v>177</v>
      </c>
      <c r="G27" s="15">
        <v>1</v>
      </c>
      <c r="H27" s="7" t="s">
        <v>178</v>
      </c>
      <c r="I27" s="6">
        <v>8</v>
      </c>
      <c r="J27" s="43">
        <f t="shared" si="0"/>
        <v>1</v>
      </c>
      <c r="K27" s="28" t="s">
        <v>179</v>
      </c>
    </row>
    <row r="28" spans="1:11" ht="25.5" customHeight="1">
      <c r="A28" s="69" t="s">
        <v>125</v>
      </c>
      <c r="B28" s="69"/>
      <c r="C28" s="69"/>
      <c r="D28" s="69"/>
      <c r="E28" s="41">
        <f>SUM(E4:E27)</f>
        <v>100</v>
      </c>
      <c r="F28" s="42"/>
      <c r="G28" s="41"/>
      <c r="H28" s="41"/>
      <c r="I28" s="41">
        <f>SUM(I4:I27)</f>
        <v>92.7</v>
      </c>
      <c r="J28" s="43">
        <f t="shared" si="0"/>
        <v>0.92700000000000005</v>
      </c>
      <c r="K28" s="51"/>
    </row>
  </sheetData>
  <mergeCells count="16">
    <mergeCell ref="A2:J2"/>
    <mergeCell ref="A28:D28"/>
    <mergeCell ref="A4:A9"/>
    <mergeCell ref="A10:A14"/>
    <mergeCell ref="A15:A19"/>
    <mergeCell ref="A20:A27"/>
    <mergeCell ref="B4:B5"/>
    <mergeCell ref="B6:B7"/>
    <mergeCell ref="B8:B9"/>
    <mergeCell ref="B10:B12"/>
    <mergeCell ref="B13:B14"/>
    <mergeCell ref="B15:B16"/>
    <mergeCell ref="B20:B24"/>
    <mergeCell ref="B25:B26"/>
    <mergeCell ref="C20:C21"/>
    <mergeCell ref="C22:C23"/>
  </mergeCells>
  <phoneticPr fontId="13" type="noConversion"/>
  <printOptions horizontalCentered="1"/>
  <pageMargins left="0.39370078740157499" right="0.39370078740157499" top="0.196527777777778" bottom="0.35433070866141703" header="0.31496062992126" footer="0.118110236220472"/>
  <pageSetup paperSize="9" scale="73" fitToHeight="0" orientation="landscape"/>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workbookViewId="0">
      <pane xSplit="3" ySplit="3" topLeftCell="I24" activePane="bottomRight" state="frozen"/>
      <selection pane="topRight"/>
      <selection pane="bottomLeft"/>
      <selection pane="bottomRight" activeCell="K30" sqref="K30"/>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6.875" style="4" customWidth="1"/>
    <col min="10" max="10" width="8.375" style="4" customWidth="1"/>
    <col min="11" max="12" width="16.125" style="4" customWidth="1"/>
    <col min="13" max="16384" width="9" style="4"/>
  </cols>
  <sheetData>
    <row r="1" spans="1:11">
      <c r="A1" s="4" t="s">
        <v>0</v>
      </c>
    </row>
    <row r="2" spans="1:11" ht="42.75" customHeight="1">
      <c r="A2" s="65" t="s">
        <v>180</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 t="shared" ref="J4:J14" si="0">I4/E4</f>
        <v>1</v>
      </c>
      <c r="K4" s="27"/>
    </row>
    <row r="5" spans="1:11" ht="90.95" customHeight="1">
      <c r="A5" s="67"/>
      <c r="B5" s="67"/>
      <c r="C5" s="6" t="s">
        <v>20</v>
      </c>
      <c r="D5" s="6" t="s">
        <v>16</v>
      </c>
      <c r="E5" s="6">
        <v>3</v>
      </c>
      <c r="F5" s="7" t="s">
        <v>21</v>
      </c>
      <c r="G5" s="6" t="s">
        <v>22</v>
      </c>
      <c r="H5" s="8" t="s">
        <v>23</v>
      </c>
      <c r="I5" s="6">
        <v>3</v>
      </c>
      <c r="J5" s="18">
        <f t="shared" si="0"/>
        <v>1</v>
      </c>
      <c r="K5" s="27"/>
    </row>
    <row r="6" spans="1:11" ht="75" customHeight="1">
      <c r="A6" s="67"/>
      <c r="B6" s="67" t="s">
        <v>24</v>
      </c>
      <c r="C6" s="6" t="s">
        <v>25</v>
      </c>
      <c r="D6" s="6" t="s">
        <v>16</v>
      </c>
      <c r="E6" s="6">
        <v>3</v>
      </c>
      <c r="F6" s="7" t="s">
        <v>26</v>
      </c>
      <c r="G6" s="6" t="s">
        <v>27</v>
      </c>
      <c r="H6" s="8" t="s">
        <v>28</v>
      </c>
      <c r="I6" s="6">
        <v>2.25</v>
      </c>
      <c r="J6" s="18">
        <f t="shared" si="0"/>
        <v>0.75</v>
      </c>
      <c r="K6" s="27"/>
    </row>
    <row r="7" spans="1:11" ht="63.95" customHeight="1">
      <c r="A7" s="67"/>
      <c r="B7" s="67"/>
      <c r="C7" s="6" t="s">
        <v>29</v>
      </c>
      <c r="D7" s="6" t="s">
        <v>16</v>
      </c>
      <c r="E7" s="6">
        <v>3</v>
      </c>
      <c r="F7" s="7" t="s">
        <v>30</v>
      </c>
      <c r="G7" s="6" t="s">
        <v>31</v>
      </c>
      <c r="H7" s="8" t="s">
        <v>32</v>
      </c>
      <c r="I7" s="6">
        <v>2</v>
      </c>
      <c r="J7" s="18">
        <f t="shared" si="0"/>
        <v>0.66666666666666663</v>
      </c>
      <c r="K7" s="27"/>
    </row>
    <row r="8" spans="1:11" ht="72" customHeight="1">
      <c r="A8" s="67"/>
      <c r="B8" s="67" t="s">
        <v>33</v>
      </c>
      <c r="C8" s="6" t="s">
        <v>34</v>
      </c>
      <c r="D8" s="6" t="s">
        <v>16</v>
      </c>
      <c r="E8" s="6">
        <v>4</v>
      </c>
      <c r="F8" s="7" t="s">
        <v>35</v>
      </c>
      <c r="G8" s="6" t="s">
        <v>36</v>
      </c>
      <c r="H8" s="8" t="s">
        <v>37</v>
      </c>
      <c r="I8" s="6">
        <v>4</v>
      </c>
      <c r="J8" s="18">
        <f t="shared" si="0"/>
        <v>1</v>
      </c>
      <c r="K8" s="27"/>
    </row>
    <row r="9" spans="1:11" ht="69.75" customHeight="1">
      <c r="A9" s="67"/>
      <c r="B9" s="67"/>
      <c r="C9" s="6" t="s">
        <v>38</v>
      </c>
      <c r="D9" s="6" t="s">
        <v>16</v>
      </c>
      <c r="E9" s="6">
        <v>4</v>
      </c>
      <c r="F9" s="7" t="s">
        <v>39</v>
      </c>
      <c r="G9" s="6" t="s">
        <v>27</v>
      </c>
      <c r="H9" s="8" t="s">
        <v>40</v>
      </c>
      <c r="I9" s="6">
        <v>4</v>
      </c>
      <c r="J9" s="18">
        <f t="shared" si="0"/>
        <v>1</v>
      </c>
      <c r="K9" s="27"/>
    </row>
    <row r="10" spans="1:11" ht="63.95" customHeight="1">
      <c r="A10" s="67" t="s">
        <v>41</v>
      </c>
      <c r="B10" s="67" t="s">
        <v>42</v>
      </c>
      <c r="C10" s="6" t="s">
        <v>43</v>
      </c>
      <c r="D10" s="6" t="s">
        <v>16</v>
      </c>
      <c r="E10" s="6">
        <v>2</v>
      </c>
      <c r="F10" s="7" t="s">
        <v>44</v>
      </c>
      <c r="G10" s="9">
        <v>1</v>
      </c>
      <c r="H10" s="10" t="s">
        <v>45</v>
      </c>
      <c r="I10" s="6">
        <v>2</v>
      </c>
      <c r="J10" s="18">
        <f t="shared" si="0"/>
        <v>1</v>
      </c>
      <c r="K10" s="27"/>
    </row>
    <row r="11" spans="1:11" ht="58.5" customHeight="1">
      <c r="A11" s="67"/>
      <c r="B11" s="67"/>
      <c r="C11" s="6" t="s">
        <v>46</v>
      </c>
      <c r="D11" s="6" t="s">
        <v>16</v>
      </c>
      <c r="E11" s="6">
        <v>2</v>
      </c>
      <c r="F11" s="7" t="s">
        <v>47</v>
      </c>
      <c r="G11" s="9">
        <v>1</v>
      </c>
      <c r="H11" s="11" t="s">
        <v>48</v>
      </c>
      <c r="I11" s="6">
        <v>2</v>
      </c>
      <c r="J11" s="18">
        <f t="shared" si="0"/>
        <v>1</v>
      </c>
      <c r="K11" s="47"/>
    </row>
    <row r="12" spans="1:11" ht="123" customHeight="1">
      <c r="A12" s="67"/>
      <c r="B12" s="67"/>
      <c r="C12" s="6" t="s">
        <v>50</v>
      </c>
      <c r="D12" s="6" t="s">
        <v>16</v>
      </c>
      <c r="E12" s="6">
        <v>4</v>
      </c>
      <c r="F12" s="7" t="s">
        <v>51</v>
      </c>
      <c r="G12" s="12" t="s">
        <v>52</v>
      </c>
      <c r="H12" s="10" t="s">
        <v>53</v>
      </c>
      <c r="I12" s="6">
        <v>4</v>
      </c>
      <c r="J12" s="18">
        <f t="shared" si="0"/>
        <v>1</v>
      </c>
      <c r="K12" s="27"/>
    </row>
    <row r="13" spans="1:11" ht="90" customHeight="1">
      <c r="A13" s="67"/>
      <c r="B13" s="67" t="s">
        <v>54</v>
      </c>
      <c r="C13" s="6" t="s">
        <v>55</v>
      </c>
      <c r="D13" s="6" t="s">
        <v>16</v>
      </c>
      <c r="E13" s="6">
        <v>6</v>
      </c>
      <c r="F13" s="7" t="s">
        <v>56</v>
      </c>
      <c r="G13" s="12" t="s">
        <v>57</v>
      </c>
      <c r="H13" s="7" t="s">
        <v>58</v>
      </c>
      <c r="I13" s="6">
        <v>6</v>
      </c>
      <c r="J13" s="18">
        <f t="shared" si="0"/>
        <v>1</v>
      </c>
      <c r="K13" s="27"/>
    </row>
    <row r="14" spans="1:11" ht="108" customHeight="1">
      <c r="A14" s="67"/>
      <c r="B14" s="67"/>
      <c r="C14" s="6" t="s">
        <v>59</v>
      </c>
      <c r="D14" s="6" t="s">
        <v>16</v>
      </c>
      <c r="E14" s="6">
        <v>6</v>
      </c>
      <c r="F14" s="7" t="s">
        <v>60</v>
      </c>
      <c r="G14" s="12" t="s">
        <v>61</v>
      </c>
      <c r="H14" s="7" t="s">
        <v>62</v>
      </c>
      <c r="I14" s="6">
        <v>6</v>
      </c>
      <c r="J14" s="18">
        <f t="shared" si="0"/>
        <v>1</v>
      </c>
      <c r="K14" s="27"/>
    </row>
    <row r="15" spans="1:11" ht="131.1" customHeight="1">
      <c r="A15" s="67" t="s">
        <v>63</v>
      </c>
      <c r="B15" s="67" t="s">
        <v>64</v>
      </c>
      <c r="C15" s="6" t="s">
        <v>65</v>
      </c>
      <c r="D15" s="6" t="s">
        <v>16</v>
      </c>
      <c r="E15" s="6">
        <v>5</v>
      </c>
      <c r="F15" s="7" t="s">
        <v>66</v>
      </c>
      <c r="G15" s="9">
        <v>1</v>
      </c>
      <c r="H15" s="10" t="s">
        <v>67</v>
      </c>
      <c r="I15" s="6">
        <v>5</v>
      </c>
      <c r="J15" s="18"/>
      <c r="K15" s="27"/>
    </row>
    <row r="16" spans="1:11" ht="50.1" customHeight="1">
      <c r="A16" s="67"/>
      <c r="B16" s="67"/>
      <c r="C16" s="13" t="s">
        <v>69</v>
      </c>
      <c r="D16" s="6" t="s">
        <v>16</v>
      </c>
      <c r="E16" s="13">
        <v>5</v>
      </c>
      <c r="F16" s="7" t="s">
        <v>70</v>
      </c>
      <c r="G16" s="14">
        <v>0</v>
      </c>
      <c r="H16" s="10" t="s">
        <v>71</v>
      </c>
      <c r="I16" s="6">
        <v>0</v>
      </c>
      <c r="J16" s="18">
        <f t="shared" ref="J16:J27" si="1">I16/E16</f>
        <v>0</v>
      </c>
      <c r="K16" s="28" t="s">
        <v>181</v>
      </c>
    </row>
    <row r="17" spans="1:11" ht="129" customHeight="1">
      <c r="A17" s="67"/>
      <c r="B17" s="26" t="s">
        <v>72</v>
      </c>
      <c r="C17" s="6" t="s">
        <v>73</v>
      </c>
      <c r="D17" s="6" t="s">
        <v>16</v>
      </c>
      <c r="E17" s="6">
        <v>5</v>
      </c>
      <c r="F17" s="7" t="s">
        <v>74</v>
      </c>
      <c r="G17" s="15">
        <v>1</v>
      </c>
      <c r="H17" s="8" t="s">
        <v>75</v>
      </c>
      <c r="I17" s="6">
        <v>5</v>
      </c>
      <c r="J17" s="18">
        <f t="shared" si="1"/>
        <v>1</v>
      </c>
      <c r="K17" s="27"/>
    </row>
    <row r="18" spans="1:11" ht="60" customHeight="1">
      <c r="A18" s="67"/>
      <c r="B18" s="26" t="s">
        <v>76</v>
      </c>
      <c r="C18" s="6" t="s">
        <v>77</v>
      </c>
      <c r="D18" s="6" t="s">
        <v>16</v>
      </c>
      <c r="E18" s="6">
        <v>5</v>
      </c>
      <c r="F18" s="7" t="s">
        <v>78</v>
      </c>
      <c r="G18" s="15">
        <v>1</v>
      </c>
      <c r="H18" s="8" t="s">
        <v>79</v>
      </c>
      <c r="I18" s="6">
        <v>5</v>
      </c>
      <c r="J18" s="18">
        <f t="shared" si="1"/>
        <v>1</v>
      </c>
      <c r="K18" s="27"/>
    </row>
    <row r="19" spans="1:11" ht="117" customHeight="1">
      <c r="A19" s="67"/>
      <c r="B19" s="26" t="s">
        <v>80</v>
      </c>
      <c r="C19" s="6" t="s">
        <v>81</v>
      </c>
      <c r="D19" s="6" t="s">
        <v>16</v>
      </c>
      <c r="E19" s="6">
        <v>5</v>
      </c>
      <c r="F19" s="7" t="s">
        <v>82</v>
      </c>
      <c r="G19" s="6" t="s">
        <v>83</v>
      </c>
      <c r="H19" s="8" t="s">
        <v>84</v>
      </c>
      <c r="I19" s="6">
        <v>5</v>
      </c>
      <c r="J19" s="18">
        <f t="shared" si="1"/>
        <v>1</v>
      </c>
      <c r="K19" s="27"/>
    </row>
    <row r="20" spans="1:11" ht="39.950000000000003" customHeight="1">
      <c r="A20" s="67" t="s">
        <v>85</v>
      </c>
      <c r="B20" s="71" t="s">
        <v>86</v>
      </c>
      <c r="C20" s="71" t="s">
        <v>87</v>
      </c>
      <c r="D20" s="6" t="s">
        <v>182</v>
      </c>
      <c r="E20" s="6">
        <v>10</v>
      </c>
      <c r="F20" s="7" t="s">
        <v>183</v>
      </c>
      <c r="G20" s="6" t="s">
        <v>184</v>
      </c>
      <c r="H20" s="8" t="s">
        <v>185</v>
      </c>
      <c r="I20" s="6">
        <v>10</v>
      </c>
      <c r="J20" s="18">
        <f t="shared" si="1"/>
        <v>1</v>
      </c>
      <c r="K20" s="60"/>
    </row>
    <row r="21" spans="1:11" ht="39.950000000000003" customHeight="1">
      <c r="A21" s="67"/>
      <c r="B21" s="72"/>
      <c r="C21" s="73"/>
      <c r="D21" s="6" t="s">
        <v>186</v>
      </c>
      <c r="E21" s="6">
        <v>6</v>
      </c>
      <c r="F21" s="7" t="s">
        <v>187</v>
      </c>
      <c r="G21" s="6" t="s">
        <v>188</v>
      </c>
      <c r="H21" s="7" t="s">
        <v>189</v>
      </c>
      <c r="I21" s="6">
        <v>6</v>
      </c>
      <c r="J21" s="18">
        <f t="shared" si="1"/>
        <v>1</v>
      </c>
      <c r="K21" s="61">
        <v>5.9499999999999997E-2</v>
      </c>
    </row>
    <row r="22" spans="1:11" ht="45.95" customHeight="1">
      <c r="A22" s="67"/>
      <c r="B22" s="72"/>
      <c r="C22" s="72" t="s">
        <v>93</v>
      </c>
      <c r="D22" s="16" t="s">
        <v>190</v>
      </c>
      <c r="E22" s="6">
        <v>7</v>
      </c>
      <c r="F22" s="37" t="s">
        <v>191</v>
      </c>
      <c r="G22" s="15" t="s">
        <v>192</v>
      </c>
      <c r="H22" s="8" t="s">
        <v>193</v>
      </c>
      <c r="I22" s="6">
        <v>7</v>
      </c>
      <c r="J22" s="18">
        <f t="shared" si="1"/>
        <v>1</v>
      </c>
      <c r="K22" s="61" t="s">
        <v>194</v>
      </c>
    </row>
    <row r="23" spans="1:11" ht="41.25" customHeight="1">
      <c r="A23" s="67"/>
      <c r="B23" s="72"/>
      <c r="C23" s="72"/>
      <c r="D23" s="6" t="s">
        <v>101</v>
      </c>
      <c r="E23" s="6">
        <v>2</v>
      </c>
      <c r="F23" s="7" t="s">
        <v>102</v>
      </c>
      <c r="G23" s="15" t="s">
        <v>195</v>
      </c>
      <c r="H23" s="7" t="s">
        <v>196</v>
      </c>
      <c r="I23" s="6">
        <v>2</v>
      </c>
      <c r="J23" s="18">
        <f t="shared" si="1"/>
        <v>1</v>
      </c>
      <c r="K23" s="22" t="s">
        <v>105</v>
      </c>
    </row>
    <row r="24" spans="1:11" ht="51" customHeight="1">
      <c r="A24" s="67"/>
      <c r="B24" s="67" t="s">
        <v>111</v>
      </c>
      <c r="C24" s="6" t="s">
        <v>112</v>
      </c>
      <c r="D24" s="6" t="s">
        <v>16</v>
      </c>
      <c r="E24" s="6">
        <v>1</v>
      </c>
      <c r="F24" s="7" t="s">
        <v>113</v>
      </c>
      <c r="G24" s="6" t="s">
        <v>114</v>
      </c>
      <c r="H24" s="8" t="s">
        <v>115</v>
      </c>
      <c r="I24" s="6">
        <v>1</v>
      </c>
      <c r="J24" s="18">
        <f t="shared" si="1"/>
        <v>1</v>
      </c>
      <c r="K24" s="27"/>
    </row>
    <row r="25" spans="1:11" ht="38.1" customHeight="1">
      <c r="A25" s="67"/>
      <c r="B25" s="67"/>
      <c r="C25" s="6" t="s">
        <v>116</v>
      </c>
      <c r="D25" s="6" t="s">
        <v>16</v>
      </c>
      <c r="E25" s="6">
        <v>1</v>
      </c>
      <c r="F25" s="7" t="s">
        <v>117</v>
      </c>
      <c r="G25" s="6" t="s">
        <v>114</v>
      </c>
      <c r="H25" s="8" t="s">
        <v>118</v>
      </c>
      <c r="I25" s="6">
        <v>1</v>
      </c>
      <c r="J25" s="18">
        <f t="shared" si="1"/>
        <v>1</v>
      </c>
      <c r="K25" s="27"/>
    </row>
    <row r="26" spans="1:11" ht="42" customHeight="1">
      <c r="A26" s="67"/>
      <c r="B26" s="6" t="s">
        <v>119</v>
      </c>
      <c r="C26" s="6" t="s">
        <v>120</v>
      </c>
      <c r="D26" s="6" t="s">
        <v>176</v>
      </c>
      <c r="E26" s="6">
        <v>8</v>
      </c>
      <c r="F26" s="7" t="s">
        <v>177</v>
      </c>
      <c r="G26" s="15">
        <v>0.95</v>
      </c>
      <c r="H26" s="7" t="s">
        <v>197</v>
      </c>
      <c r="I26" s="6">
        <v>8</v>
      </c>
      <c r="J26" s="18">
        <f t="shared" si="1"/>
        <v>1</v>
      </c>
      <c r="K26" s="28" t="s">
        <v>198</v>
      </c>
    </row>
    <row r="27" spans="1:11" ht="25.5" customHeight="1">
      <c r="A27" s="66" t="s">
        <v>125</v>
      </c>
      <c r="B27" s="66"/>
      <c r="C27" s="66"/>
      <c r="D27" s="66"/>
      <c r="E27" s="5">
        <f>SUM(E4:E26)</f>
        <v>100</v>
      </c>
      <c r="F27" s="17"/>
      <c r="G27" s="5"/>
      <c r="H27" s="5"/>
      <c r="I27" s="5">
        <f>SUM(I4:I26)</f>
        <v>93.25</v>
      </c>
      <c r="J27" s="18">
        <f t="shared" si="1"/>
        <v>0.9325</v>
      </c>
      <c r="K27" s="27"/>
    </row>
  </sheetData>
  <mergeCells count="16">
    <mergeCell ref="A2:J2"/>
    <mergeCell ref="A27:D27"/>
    <mergeCell ref="A4:A9"/>
    <mergeCell ref="A10:A14"/>
    <mergeCell ref="A15:A19"/>
    <mergeCell ref="A20:A26"/>
    <mergeCell ref="B4:B5"/>
    <mergeCell ref="B6:B7"/>
    <mergeCell ref="B8:B9"/>
    <mergeCell ref="B10:B12"/>
    <mergeCell ref="B13:B14"/>
    <mergeCell ref="B15:B16"/>
    <mergeCell ref="B20:B23"/>
    <mergeCell ref="B24:B25"/>
    <mergeCell ref="C20:C21"/>
    <mergeCell ref="C22:C23"/>
  </mergeCells>
  <phoneticPr fontId="13" type="noConversion"/>
  <printOptions horizontalCentered="1"/>
  <pageMargins left="0.39370078740157499" right="0.39370078740157499" top="0.35433070866141703" bottom="0.35433070866141703" header="0.31496062992126" footer="0.118110236220472"/>
  <pageSetup paperSize="9" scale="71" fitToHeight="0" orientation="landscape"/>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workbookViewId="0">
      <pane xSplit="4" ySplit="3" topLeftCell="I25" activePane="bottomRight" state="frozen"/>
      <selection pane="topRight"/>
      <selection pane="bottomLeft"/>
      <selection pane="bottomRight" activeCell="L25" sqref="L25"/>
    </sheetView>
  </sheetViews>
  <sheetFormatPr defaultColWidth="9" defaultRowHeight="13.5"/>
  <cols>
    <col min="1" max="1" width="8.75" style="48" customWidth="1"/>
    <col min="2" max="2" width="9.25" style="49" customWidth="1"/>
    <col min="3" max="3" width="11.875" style="49" customWidth="1"/>
    <col min="4" max="4" width="16.25" style="49" customWidth="1"/>
    <col min="5" max="5" width="6.125" style="49" customWidth="1"/>
    <col min="6" max="6" width="40.625" style="50" customWidth="1"/>
    <col min="7" max="7" width="9.5" style="49" customWidth="1"/>
    <col min="8" max="8" width="50.5" style="48" customWidth="1"/>
    <col min="9" max="9" width="7.375" style="48" customWidth="1"/>
    <col min="10" max="10" width="7.75" style="48" customWidth="1"/>
    <col min="11" max="11" width="14.125" style="48" customWidth="1"/>
    <col min="12" max="16384" width="9" style="48"/>
  </cols>
  <sheetData>
    <row r="1" spans="1:11">
      <c r="A1" s="4" t="s">
        <v>0</v>
      </c>
    </row>
    <row r="2" spans="1:11" ht="42.75" customHeight="1">
      <c r="A2" s="65" t="s">
        <v>199</v>
      </c>
      <c r="B2" s="65"/>
      <c r="C2" s="65"/>
      <c r="D2" s="65"/>
      <c r="E2" s="65"/>
      <c r="F2" s="65"/>
      <c r="G2" s="65"/>
      <c r="H2" s="65"/>
      <c r="I2" s="65"/>
      <c r="J2" s="65"/>
      <c r="K2" s="4"/>
    </row>
    <row r="3" spans="1:11" ht="48" customHeight="1">
      <c r="A3" s="5" t="s">
        <v>2</v>
      </c>
      <c r="B3" s="5" t="s">
        <v>3</v>
      </c>
      <c r="C3" s="5" t="s">
        <v>4</v>
      </c>
      <c r="D3" s="5" t="s">
        <v>5</v>
      </c>
      <c r="E3" s="5" t="s">
        <v>6</v>
      </c>
      <c r="F3" s="5" t="s">
        <v>7</v>
      </c>
      <c r="G3" s="5" t="s">
        <v>8</v>
      </c>
      <c r="H3" s="5" t="s">
        <v>9</v>
      </c>
      <c r="I3" s="5" t="s">
        <v>10</v>
      </c>
      <c r="J3" s="5" t="s">
        <v>11</v>
      </c>
      <c r="K3" s="5" t="s">
        <v>12</v>
      </c>
    </row>
    <row r="4" spans="1:11" ht="158.1" customHeight="1">
      <c r="A4" s="67" t="s">
        <v>13</v>
      </c>
      <c r="B4" s="67" t="s">
        <v>14</v>
      </c>
      <c r="C4" s="6" t="s">
        <v>15</v>
      </c>
      <c r="D4" s="6" t="s">
        <v>16</v>
      </c>
      <c r="E4" s="6">
        <v>3</v>
      </c>
      <c r="F4" s="7" t="s">
        <v>17</v>
      </c>
      <c r="G4" s="6" t="s">
        <v>18</v>
      </c>
      <c r="H4" s="8" t="s">
        <v>19</v>
      </c>
      <c r="I4" s="6">
        <v>3</v>
      </c>
      <c r="J4" s="18">
        <f t="shared" ref="J4:J28" si="0">I4/E4</f>
        <v>1</v>
      </c>
      <c r="K4" s="27"/>
    </row>
    <row r="5" spans="1:11" ht="93" customHeight="1">
      <c r="A5" s="67"/>
      <c r="B5" s="67"/>
      <c r="C5" s="6" t="s">
        <v>20</v>
      </c>
      <c r="D5" s="6" t="s">
        <v>16</v>
      </c>
      <c r="E5" s="6">
        <v>3</v>
      </c>
      <c r="F5" s="7" t="s">
        <v>21</v>
      </c>
      <c r="G5" s="6" t="s">
        <v>22</v>
      </c>
      <c r="H5" s="8" t="s">
        <v>23</v>
      </c>
      <c r="I5" s="6">
        <v>3</v>
      </c>
      <c r="J5" s="18">
        <f t="shared" si="0"/>
        <v>1</v>
      </c>
      <c r="K5" s="27"/>
    </row>
    <row r="6" spans="1:11" ht="108" customHeight="1">
      <c r="A6" s="67"/>
      <c r="B6" s="67" t="s">
        <v>24</v>
      </c>
      <c r="C6" s="6" t="s">
        <v>25</v>
      </c>
      <c r="D6" s="6" t="s">
        <v>16</v>
      </c>
      <c r="E6" s="6">
        <v>3</v>
      </c>
      <c r="F6" s="7" t="s">
        <v>26</v>
      </c>
      <c r="G6" s="6" t="s">
        <v>27</v>
      </c>
      <c r="H6" s="8" t="s">
        <v>28</v>
      </c>
      <c r="I6" s="6">
        <v>2.25</v>
      </c>
      <c r="J6" s="18">
        <f t="shared" si="0"/>
        <v>0.75</v>
      </c>
      <c r="K6" s="27"/>
    </row>
    <row r="7" spans="1:11" ht="70.150000000000006" customHeight="1">
      <c r="A7" s="67"/>
      <c r="B7" s="67"/>
      <c r="C7" s="6" t="s">
        <v>29</v>
      </c>
      <c r="D7" s="6" t="s">
        <v>16</v>
      </c>
      <c r="E7" s="6">
        <v>3</v>
      </c>
      <c r="F7" s="7" t="s">
        <v>30</v>
      </c>
      <c r="G7" s="6" t="s">
        <v>31</v>
      </c>
      <c r="H7" s="8" t="s">
        <v>32</v>
      </c>
      <c r="I7" s="6">
        <v>2</v>
      </c>
      <c r="J7" s="18">
        <f t="shared" si="0"/>
        <v>0.66666666666666663</v>
      </c>
      <c r="K7" s="27"/>
    </row>
    <row r="8" spans="1:11" ht="84" customHeight="1">
      <c r="A8" s="67"/>
      <c r="B8" s="67" t="s">
        <v>33</v>
      </c>
      <c r="C8" s="6" t="s">
        <v>34</v>
      </c>
      <c r="D8" s="6" t="s">
        <v>16</v>
      </c>
      <c r="E8" s="6">
        <v>4</v>
      </c>
      <c r="F8" s="7" t="s">
        <v>35</v>
      </c>
      <c r="G8" s="6" t="s">
        <v>36</v>
      </c>
      <c r="H8" s="8" t="s">
        <v>37</v>
      </c>
      <c r="I8" s="6">
        <v>4</v>
      </c>
      <c r="J8" s="18">
        <f t="shared" si="0"/>
        <v>1</v>
      </c>
      <c r="K8" s="27"/>
    </row>
    <row r="9" spans="1:11" ht="69.75" customHeight="1">
      <c r="A9" s="67"/>
      <c r="B9" s="67"/>
      <c r="C9" s="6" t="s">
        <v>38</v>
      </c>
      <c r="D9" s="6" t="s">
        <v>16</v>
      </c>
      <c r="E9" s="6">
        <v>4</v>
      </c>
      <c r="F9" s="7" t="s">
        <v>39</v>
      </c>
      <c r="G9" s="6" t="s">
        <v>27</v>
      </c>
      <c r="H9" s="8" t="s">
        <v>40</v>
      </c>
      <c r="I9" s="6">
        <v>4</v>
      </c>
      <c r="J9" s="18">
        <f t="shared" si="0"/>
        <v>1</v>
      </c>
      <c r="K9" s="27"/>
    </row>
    <row r="10" spans="1:11" ht="66.95" customHeight="1">
      <c r="A10" s="67" t="s">
        <v>41</v>
      </c>
      <c r="B10" s="67" t="s">
        <v>42</v>
      </c>
      <c r="C10" s="6" t="s">
        <v>43</v>
      </c>
      <c r="D10" s="6" t="s">
        <v>16</v>
      </c>
      <c r="E10" s="6">
        <v>2</v>
      </c>
      <c r="F10" s="7" t="s">
        <v>44</v>
      </c>
      <c r="G10" s="15">
        <v>1</v>
      </c>
      <c r="H10" s="8" t="s">
        <v>45</v>
      </c>
      <c r="I10" s="6">
        <v>2</v>
      </c>
      <c r="J10" s="18">
        <f t="shared" si="0"/>
        <v>1</v>
      </c>
      <c r="K10" s="27"/>
    </row>
    <row r="11" spans="1:11" ht="58.5" customHeight="1">
      <c r="A11" s="67"/>
      <c r="B11" s="67"/>
      <c r="C11" s="6" t="s">
        <v>46</v>
      </c>
      <c r="D11" s="6" t="s">
        <v>16</v>
      </c>
      <c r="E11" s="6">
        <v>2</v>
      </c>
      <c r="F11" s="7" t="s">
        <v>47</v>
      </c>
      <c r="G11" s="15">
        <v>1</v>
      </c>
      <c r="H11" s="7" t="s">
        <v>48</v>
      </c>
      <c r="I11" s="6">
        <v>2</v>
      </c>
      <c r="J11" s="18">
        <f t="shared" si="0"/>
        <v>1</v>
      </c>
      <c r="K11" s="27"/>
    </row>
    <row r="12" spans="1:11" ht="118.9" customHeight="1">
      <c r="A12" s="67"/>
      <c r="B12" s="67"/>
      <c r="C12" s="6" t="s">
        <v>50</v>
      </c>
      <c r="D12" s="6" t="s">
        <v>16</v>
      </c>
      <c r="E12" s="6">
        <v>4</v>
      </c>
      <c r="F12" s="7" t="s">
        <v>51</v>
      </c>
      <c r="G12" s="6" t="s">
        <v>52</v>
      </c>
      <c r="H12" s="8" t="s">
        <v>53</v>
      </c>
      <c r="I12" s="6">
        <v>4</v>
      </c>
      <c r="J12" s="18">
        <f t="shared" si="0"/>
        <v>1</v>
      </c>
      <c r="K12" s="27"/>
    </row>
    <row r="13" spans="1:11" ht="120" customHeight="1">
      <c r="A13" s="67"/>
      <c r="B13" s="67" t="s">
        <v>54</v>
      </c>
      <c r="C13" s="6" t="s">
        <v>55</v>
      </c>
      <c r="D13" s="6" t="s">
        <v>16</v>
      </c>
      <c r="E13" s="6">
        <v>6</v>
      </c>
      <c r="F13" s="7" t="s">
        <v>56</v>
      </c>
      <c r="G13" s="6" t="s">
        <v>57</v>
      </c>
      <c r="H13" s="7" t="s">
        <v>58</v>
      </c>
      <c r="I13" s="6">
        <v>6</v>
      </c>
      <c r="J13" s="18">
        <f t="shared" si="0"/>
        <v>1</v>
      </c>
      <c r="K13" s="27"/>
    </row>
    <row r="14" spans="1:11" ht="126" customHeight="1">
      <c r="A14" s="67"/>
      <c r="B14" s="67"/>
      <c r="C14" s="6" t="s">
        <v>59</v>
      </c>
      <c r="D14" s="6" t="s">
        <v>16</v>
      </c>
      <c r="E14" s="6">
        <v>6</v>
      </c>
      <c r="F14" s="7" t="s">
        <v>60</v>
      </c>
      <c r="G14" s="6" t="s">
        <v>61</v>
      </c>
      <c r="H14" s="7" t="s">
        <v>62</v>
      </c>
      <c r="I14" s="6">
        <v>6</v>
      </c>
      <c r="J14" s="18">
        <f t="shared" si="0"/>
        <v>1</v>
      </c>
      <c r="K14" s="27"/>
    </row>
    <row r="15" spans="1:11" ht="138" customHeight="1">
      <c r="A15" s="67" t="s">
        <v>63</v>
      </c>
      <c r="B15" s="67" t="s">
        <v>64</v>
      </c>
      <c r="C15" s="6" t="s">
        <v>65</v>
      </c>
      <c r="D15" s="6" t="s">
        <v>16</v>
      </c>
      <c r="E15" s="6">
        <v>5</v>
      </c>
      <c r="F15" s="7" t="s">
        <v>66</v>
      </c>
      <c r="G15" s="15">
        <v>1</v>
      </c>
      <c r="H15" s="8" t="s">
        <v>67</v>
      </c>
      <c r="I15" s="6">
        <v>5</v>
      </c>
      <c r="J15" s="18">
        <f t="shared" si="0"/>
        <v>1</v>
      </c>
      <c r="K15" s="27"/>
    </row>
    <row r="16" spans="1:11" ht="71.099999999999994" customHeight="1">
      <c r="A16" s="67"/>
      <c r="B16" s="67"/>
      <c r="C16" s="13" t="s">
        <v>69</v>
      </c>
      <c r="D16" s="6" t="s">
        <v>16</v>
      </c>
      <c r="E16" s="13">
        <v>5</v>
      </c>
      <c r="F16" s="7" t="s">
        <v>70</v>
      </c>
      <c r="G16" s="46">
        <v>0</v>
      </c>
      <c r="H16" s="8" t="s">
        <v>71</v>
      </c>
      <c r="I16" s="6">
        <v>5</v>
      </c>
      <c r="J16" s="18">
        <f t="shared" si="0"/>
        <v>1</v>
      </c>
      <c r="K16" s="27"/>
    </row>
    <row r="17" spans="1:11" ht="126" customHeight="1">
      <c r="A17" s="67"/>
      <c r="B17" s="26" t="s">
        <v>72</v>
      </c>
      <c r="C17" s="6" t="s">
        <v>73</v>
      </c>
      <c r="D17" s="6" t="s">
        <v>16</v>
      </c>
      <c r="E17" s="6">
        <v>5</v>
      </c>
      <c r="F17" s="7" t="s">
        <v>74</v>
      </c>
      <c r="G17" s="15">
        <v>1</v>
      </c>
      <c r="H17" s="8" t="s">
        <v>75</v>
      </c>
      <c r="I17" s="6">
        <v>5</v>
      </c>
      <c r="J17" s="18">
        <f t="shared" si="0"/>
        <v>1</v>
      </c>
      <c r="K17" s="27"/>
    </row>
    <row r="18" spans="1:11" ht="63" customHeight="1">
      <c r="A18" s="67"/>
      <c r="B18" s="26" t="s">
        <v>76</v>
      </c>
      <c r="C18" s="6" t="s">
        <v>77</v>
      </c>
      <c r="D18" s="6" t="s">
        <v>16</v>
      </c>
      <c r="E18" s="6">
        <v>5</v>
      </c>
      <c r="F18" s="7" t="s">
        <v>78</v>
      </c>
      <c r="G18" s="15">
        <v>1</v>
      </c>
      <c r="H18" s="8" t="s">
        <v>79</v>
      </c>
      <c r="I18" s="6">
        <v>5</v>
      </c>
      <c r="J18" s="18">
        <f t="shared" si="0"/>
        <v>1</v>
      </c>
      <c r="K18" s="27"/>
    </row>
    <row r="19" spans="1:11" ht="118.9" customHeight="1">
      <c r="A19" s="67"/>
      <c r="B19" s="26" t="s">
        <v>80</v>
      </c>
      <c r="C19" s="6" t="s">
        <v>81</v>
      </c>
      <c r="D19" s="6" t="s">
        <v>16</v>
      </c>
      <c r="E19" s="6">
        <v>5</v>
      </c>
      <c r="F19" s="7" t="s">
        <v>82</v>
      </c>
      <c r="G19" s="6" t="s">
        <v>83</v>
      </c>
      <c r="H19" s="8" t="s">
        <v>84</v>
      </c>
      <c r="I19" s="6">
        <v>5</v>
      </c>
      <c r="J19" s="18">
        <f t="shared" si="0"/>
        <v>1</v>
      </c>
      <c r="K19" s="27"/>
    </row>
    <row r="20" spans="1:11" ht="36" customHeight="1">
      <c r="A20" s="67" t="s">
        <v>85</v>
      </c>
      <c r="B20" s="67" t="s">
        <v>86</v>
      </c>
      <c r="C20" s="71" t="s">
        <v>87</v>
      </c>
      <c r="D20" s="6" t="s">
        <v>200</v>
      </c>
      <c r="E20" s="6">
        <v>8</v>
      </c>
      <c r="F20" s="7" t="s">
        <v>201</v>
      </c>
      <c r="G20" s="6" t="s">
        <v>188</v>
      </c>
      <c r="H20" s="7" t="s">
        <v>202</v>
      </c>
      <c r="I20" s="6">
        <v>8</v>
      </c>
      <c r="J20" s="18">
        <f t="shared" si="0"/>
        <v>1</v>
      </c>
      <c r="K20" s="27"/>
    </row>
    <row r="21" spans="1:11" ht="36" customHeight="1">
      <c r="A21" s="67"/>
      <c r="B21" s="67"/>
      <c r="C21" s="72"/>
      <c r="D21" s="16" t="s">
        <v>203</v>
      </c>
      <c r="E21" s="59">
        <v>8</v>
      </c>
      <c r="F21" s="7" t="s">
        <v>204</v>
      </c>
      <c r="G21" s="15" t="s">
        <v>205</v>
      </c>
      <c r="H21" s="7" t="s">
        <v>206</v>
      </c>
      <c r="I21" s="6">
        <v>8</v>
      </c>
      <c r="J21" s="18">
        <f t="shared" si="0"/>
        <v>1</v>
      </c>
      <c r="K21" s="27"/>
    </row>
    <row r="22" spans="1:11" ht="51" customHeight="1">
      <c r="A22" s="67"/>
      <c r="B22" s="67"/>
      <c r="C22" s="67" t="s">
        <v>93</v>
      </c>
      <c r="D22" s="6" t="s">
        <v>207</v>
      </c>
      <c r="E22" s="6">
        <v>5</v>
      </c>
      <c r="F22" s="7" t="s">
        <v>208</v>
      </c>
      <c r="G22" s="15" t="s">
        <v>209</v>
      </c>
      <c r="H22" s="7" t="s">
        <v>210</v>
      </c>
      <c r="I22" s="6">
        <v>5</v>
      </c>
      <c r="J22" s="18">
        <f t="shared" si="0"/>
        <v>1</v>
      </c>
      <c r="K22" s="27"/>
    </row>
    <row r="23" spans="1:11" ht="39.950000000000003" customHeight="1">
      <c r="A23" s="67"/>
      <c r="B23" s="67"/>
      <c r="C23" s="67"/>
      <c r="D23" s="6" t="s">
        <v>101</v>
      </c>
      <c r="E23" s="6">
        <v>2</v>
      </c>
      <c r="F23" s="7" t="s">
        <v>102</v>
      </c>
      <c r="G23" s="15" t="s">
        <v>103</v>
      </c>
      <c r="H23" s="26" t="s">
        <v>104</v>
      </c>
      <c r="I23" s="6">
        <v>2</v>
      </c>
      <c r="J23" s="18">
        <f t="shared" si="0"/>
        <v>1</v>
      </c>
      <c r="K23" s="22" t="s">
        <v>105</v>
      </c>
    </row>
    <row r="24" spans="1:11" s="4" customFormat="1" ht="36.950000000000003" customHeight="1">
      <c r="A24" s="67"/>
      <c r="B24" s="67"/>
      <c r="C24" s="6" t="s">
        <v>106</v>
      </c>
      <c r="D24" s="6" t="s">
        <v>107</v>
      </c>
      <c r="E24" s="6">
        <v>2</v>
      </c>
      <c r="F24" s="7" t="s">
        <v>174</v>
      </c>
      <c r="G24" s="6">
        <v>0</v>
      </c>
      <c r="H24" s="7" t="s">
        <v>175</v>
      </c>
      <c r="I24" s="6">
        <v>2</v>
      </c>
      <c r="J24" s="18">
        <f t="shared" si="0"/>
        <v>1</v>
      </c>
      <c r="K24" s="27"/>
    </row>
    <row r="25" spans="1:11" s="4" customFormat="1" ht="51" customHeight="1">
      <c r="A25" s="67"/>
      <c r="B25" s="67" t="s">
        <v>111</v>
      </c>
      <c r="C25" s="6" t="s">
        <v>112</v>
      </c>
      <c r="D25" s="6" t="s">
        <v>16</v>
      </c>
      <c r="E25" s="6">
        <v>1</v>
      </c>
      <c r="F25" s="7" t="s">
        <v>113</v>
      </c>
      <c r="G25" s="6" t="s">
        <v>114</v>
      </c>
      <c r="H25" s="8" t="s">
        <v>115</v>
      </c>
      <c r="I25" s="6">
        <v>1</v>
      </c>
      <c r="J25" s="18">
        <f t="shared" si="0"/>
        <v>1</v>
      </c>
      <c r="K25" s="27"/>
    </row>
    <row r="26" spans="1:11" s="4" customFormat="1" ht="39.75" customHeight="1">
      <c r="A26" s="67"/>
      <c r="B26" s="67"/>
      <c r="C26" s="6" t="s">
        <v>116</v>
      </c>
      <c r="D26" s="6" t="s">
        <v>16</v>
      </c>
      <c r="E26" s="6">
        <v>1</v>
      </c>
      <c r="F26" s="7" t="s">
        <v>117</v>
      </c>
      <c r="G26" s="6" t="s">
        <v>114</v>
      </c>
      <c r="H26" s="8" t="s">
        <v>118</v>
      </c>
      <c r="I26" s="6">
        <v>1</v>
      </c>
      <c r="J26" s="18">
        <f t="shared" si="0"/>
        <v>1</v>
      </c>
      <c r="K26" s="27"/>
    </row>
    <row r="27" spans="1:11" s="4" customFormat="1" ht="43.9" customHeight="1">
      <c r="A27" s="67"/>
      <c r="B27" s="6" t="s">
        <v>119</v>
      </c>
      <c r="C27" s="6" t="s">
        <v>120</v>
      </c>
      <c r="D27" s="6" t="s">
        <v>176</v>
      </c>
      <c r="E27" s="6">
        <v>8</v>
      </c>
      <c r="F27" s="7" t="s">
        <v>177</v>
      </c>
      <c r="G27" s="15">
        <v>1</v>
      </c>
      <c r="H27" s="7" t="s">
        <v>178</v>
      </c>
      <c r="I27" s="6">
        <v>8</v>
      </c>
      <c r="J27" s="18">
        <f t="shared" si="0"/>
        <v>1</v>
      </c>
      <c r="K27" s="28" t="s">
        <v>211</v>
      </c>
    </row>
    <row r="28" spans="1:11" ht="25.5" customHeight="1">
      <c r="A28" s="66" t="s">
        <v>125</v>
      </c>
      <c r="B28" s="66"/>
      <c r="C28" s="66"/>
      <c r="D28" s="66"/>
      <c r="E28" s="5">
        <f>SUM(E4:E27)</f>
        <v>100</v>
      </c>
      <c r="F28" s="17"/>
      <c r="G28" s="5"/>
      <c r="H28" s="5"/>
      <c r="I28" s="5">
        <f>SUM(I4:I27)</f>
        <v>98.25</v>
      </c>
      <c r="J28" s="23">
        <f t="shared" si="0"/>
        <v>0.98250000000000004</v>
      </c>
      <c r="K28" s="27"/>
    </row>
  </sheetData>
  <mergeCells count="16">
    <mergeCell ref="A2:J2"/>
    <mergeCell ref="A28:D28"/>
    <mergeCell ref="A4:A9"/>
    <mergeCell ref="A10:A14"/>
    <mergeCell ref="A15:A19"/>
    <mergeCell ref="A20:A27"/>
    <mergeCell ref="B4:B5"/>
    <mergeCell ref="B6:B7"/>
    <mergeCell ref="B8:B9"/>
    <mergeCell ref="B10:B12"/>
    <mergeCell ref="B13:B14"/>
    <mergeCell ref="B15:B16"/>
    <mergeCell ref="B20:B24"/>
    <mergeCell ref="B25:B26"/>
    <mergeCell ref="C20:C21"/>
    <mergeCell ref="C22:C23"/>
  </mergeCells>
  <phoneticPr fontId="13" type="noConversion"/>
  <printOptions horizontalCentered="1"/>
  <pageMargins left="0.39370078740157499" right="0.39370078740157499" top="0.35433070866141703" bottom="0.35433070866141703" header="0.31496062992126" footer="0.118110236220472"/>
  <pageSetup paperSize="9" scale="73" fitToHeight="0" orientation="landscape"/>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topLeftCell="F20" workbookViewId="0">
      <selection activeCell="F47" sqref="F47"/>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6.5" style="4" customWidth="1"/>
    <col min="10" max="10" width="9" style="4" customWidth="1"/>
    <col min="11" max="11" width="13.875" style="4" customWidth="1"/>
    <col min="12" max="16384" width="9" style="4"/>
  </cols>
  <sheetData>
    <row r="1" spans="1:11">
      <c r="A1" s="4" t="s">
        <v>0</v>
      </c>
    </row>
    <row r="2" spans="1:11" ht="42.75" customHeight="1">
      <c r="A2" s="65" t="s">
        <v>212</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9.94999999999999" customHeight="1">
      <c r="A4" s="67" t="s">
        <v>13</v>
      </c>
      <c r="B4" s="67" t="s">
        <v>14</v>
      </c>
      <c r="C4" s="6" t="s">
        <v>15</v>
      </c>
      <c r="D4" s="6" t="s">
        <v>16</v>
      </c>
      <c r="E4" s="6">
        <v>3</v>
      </c>
      <c r="F4" s="7" t="s">
        <v>17</v>
      </c>
      <c r="G4" s="6" t="s">
        <v>18</v>
      </c>
      <c r="H4" s="8" t="s">
        <v>19</v>
      </c>
      <c r="I4" s="6">
        <v>3</v>
      </c>
      <c r="J4" s="18">
        <f t="shared" ref="J4:J29" si="0">I4/E4</f>
        <v>1</v>
      </c>
      <c r="K4" s="27"/>
    </row>
    <row r="5" spans="1:11" ht="93.95" customHeight="1">
      <c r="A5" s="67"/>
      <c r="B5" s="67"/>
      <c r="C5" s="6" t="s">
        <v>20</v>
      </c>
      <c r="D5" s="6" t="s">
        <v>16</v>
      </c>
      <c r="E5" s="6">
        <v>3</v>
      </c>
      <c r="F5" s="7" t="s">
        <v>21</v>
      </c>
      <c r="G5" s="6" t="s">
        <v>22</v>
      </c>
      <c r="H5" s="8" t="s">
        <v>23</v>
      </c>
      <c r="I5" s="6">
        <v>3</v>
      </c>
      <c r="J5" s="18">
        <f t="shared" si="0"/>
        <v>1</v>
      </c>
      <c r="K5" s="27"/>
    </row>
    <row r="6" spans="1:11" ht="81.75" customHeight="1">
      <c r="A6" s="67"/>
      <c r="B6" s="67" t="s">
        <v>24</v>
      </c>
      <c r="C6" s="6" t="s">
        <v>25</v>
      </c>
      <c r="D6" s="6" t="s">
        <v>16</v>
      </c>
      <c r="E6" s="6">
        <v>3</v>
      </c>
      <c r="F6" s="7" t="s">
        <v>26</v>
      </c>
      <c r="G6" s="6" t="s">
        <v>27</v>
      </c>
      <c r="H6" s="8" t="s">
        <v>28</v>
      </c>
      <c r="I6" s="6">
        <v>2.25</v>
      </c>
      <c r="J6" s="18">
        <f t="shared" si="0"/>
        <v>0.75</v>
      </c>
      <c r="K6" s="27"/>
    </row>
    <row r="7" spans="1:11" ht="92.25" customHeight="1">
      <c r="A7" s="67"/>
      <c r="B7" s="67"/>
      <c r="C7" s="6" t="s">
        <v>29</v>
      </c>
      <c r="D7" s="6" t="s">
        <v>16</v>
      </c>
      <c r="E7" s="6">
        <v>3</v>
      </c>
      <c r="F7" s="7" t="s">
        <v>30</v>
      </c>
      <c r="G7" s="6" t="s">
        <v>31</v>
      </c>
      <c r="H7" s="8" t="s">
        <v>32</v>
      </c>
      <c r="I7" s="6">
        <v>2</v>
      </c>
      <c r="J7" s="18">
        <f t="shared" si="0"/>
        <v>0.66666666666666663</v>
      </c>
      <c r="K7" s="27"/>
    </row>
    <row r="8" spans="1:11" ht="72" customHeight="1">
      <c r="A8" s="67"/>
      <c r="B8" s="67" t="s">
        <v>33</v>
      </c>
      <c r="C8" s="6" t="s">
        <v>34</v>
      </c>
      <c r="D8" s="6" t="s">
        <v>16</v>
      </c>
      <c r="E8" s="6">
        <v>4</v>
      </c>
      <c r="F8" s="7" t="s">
        <v>35</v>
      </c>
      <c r="G8" s="6" t="s">
        <v>36</v>
      </c>
      <c r="H8" s="8" t="s">
        <v>37</v>
      </c>
      <c r="I8" s="6">
        <v>4</v>
      </c>
      <c r="J8" s="18">
        <f t="shared" si="0"/>
        <v>1</v>
      </c>
      <c r="K8" s="27"/>
    </row>
    <row r="9" spans="1:11" ht="69.75" customHeight="1">
      <c r="A9" s="67"/>
      <c r="B9" s="67"/>
      <c r="C9" s="6" t="s">
        <v>38</v>
      </c>
      <c r="D9" s="6" t="s">
        <v>16</v>
      </c>
      <c r="E9" s="6">
        <v>4</v>
      </c>
      <c r="F9" s="7" t="s">
        <v>39</v>
      </c>
      <c r="G9" s="6" t="s">
        <v>27</v>
      </c>
      <c r="H9" s="8" t="s">
        <v>40</v>
      </c>
      <c r="I9" s="6">
        <v>4</v>
      </c>
      <c r="J9" s="18">
        <f t="shared" si="0"/>
        <v>1</v>
      </c>
      <c r="K9" s="27"/>
    </row>
    <row r="10" spans="1:11" ht="73.5" customHeight="1">
      <c r="A10" s="67" t="s">
        <v>41</v>
      </c>
      <c r="B10" s="67" t="s">
        <v>42</v>
      </c>
      <c r="C10" s="6" t="s">
        <v>43</v>
      </c>
      <c r="D10" s="6" t="s">
        <v>16</v>
      </c>
      <c r="E10" s="6">
        <v>2</v>
      </c>
      <c r="F10" s="7" t="s">
        <v>44</v>
      </c>
      <c r="G10" s="9">
        <v>1</v>
      </c>
      <c r="H10" s="10" t="s">
        <v>45</v>
      </c>
      <c r="I10" s="6">
        <v>2</v>
      </c>
      <c r="J10" s="18">
        <f t="shared" si="0"/>
        <v>1</v>
      </c>
      <c r="K10" s="27"/>
    </row>
    <row r="11" spans="1:11" ht="58.5" customHeight="1">
      <c r="A11" s="67"/>
      <c r="B11" s="67"/>
      <c r="C11" s="6" t="s">
        <v>46</v>
      </c>
      <c r="D11" s="6" t="s">
        <v>16</v>
      </c>
      <c r="E11" s="6">
        <v>2</v>
      </c>
      <c r="F11" s="7" t="s">
        <v>47</v>
      </c>
      <c r="G11" s="9">
        <v>1</v>
      </c>
      <c r="H11" s="11" t="s">
        <v>48</v>
      </c>
      <c r="I11" s="6">
        <v>2</v>
      </c>
      <c r="J11" s="18">
        <f t="shared" si="0"/>
        <v>1</v>
      </c>
      <c r="K11" s="27"/>
    </row>
    <row r="12" spans="1:11" ht="114.95" customHeight="1">
      <c r="A12" s="67"/>
      <c r="B12" s="67"/>
      <c r="C12" s="6" t="s">
        <v>50</v>
      </c>
      <c r="D12" s="6" t="s">
        <v>16</v>
      </c>
      <c r="E12" s="6">
        <v>4</v>
      </c>
      <c r="F12" s="7" t="s">
        <v>51</v>
      </c>
      <c r="G12" s="12" t="s">
        <v>52</v>
      </c>
      <c r="H12" s="10" t="s">
        <v>53</v>
      </c>
      <c r="I12" s="6">
        <v>4</v>
      </c>
      <c r="J12" s="18">
        <f t="shared" si="0"/>
        <v>1</v>
      </c>
      <c r="K12" s="27"/>
    </row>
    <row r="13" spans="1:11" ht="99.95" customHeight="1">
      <c r="A13" s="67"/>
      <c r="B13" s="67" t="s">
        <v>54</v>
      </c>
      <c r="C13" s="6" t="s">
        <v>55</v>
      </c>
      <c r="D13" s="6" t="s">
        <v>16</v>
      </c>
      <c r="E13" s="6">
        <v>6</v>
      </c>
      <c r="F13" s="7" t="s">
        <v>56</v>
      </c>
      <c r="G13" s="12" t="s">
        <v>57</v>
      </c>
      <c r="H13" s="7" t="s">
        <v>58</v>
      </c>
      <c r="I13" s="6">
        <v>6</v>
      </c>
      <c r="J13" s="18">
        <f t="shared" si="0"/>
        <v>1</v>
      </c>
      <c r="K13" s="27"/>
    </row>
    <row r="14" spans="1:11" ht="99.95" customHeight="1">
      <c r="A14" s="67"/>
      <c r="B14" s="67"/>
      <c r="C14" s="6" t="s">
        <v>59</v>
      </c>
      <c r="D14" s="6" t="s">
        <v>16</v>
      </c>
      <c r="E14" s="6">
        <v>6</v>
      </c>
      <c r="F14" s="7" t="s">
        <v>60</v>
      </c>
      <c r="G14" s="12" t="s">
        <v>61</v>
      </c>
      <c r="H14" s="7" t="s">
        <v>62</v>
      </c>
      <c r="I14" s="6">
        <v>6</v>
      </c>
      <c r="J14" s="18">
        <f t="shared" si="0"/>
        <v>1</v>
      </c>
      <c r="K14" s="27"/>
    </row>
    <row r="15" spans="1:11" ht="138" customHeight="1">
      <c r="A15" s="67" t="s">
        <v>63</v>
      </c>
      <c r="B15" s="67" t="s">
        <v>64</v>
      </c>
      <c r="C15" s="6" t="s">
        <v>65</v>
      </c>
      <c r="D15" s="6" t="s">
        <v>16</v>
      </c>
      <c r="E15" s="6">
        <v>5</v>
      </c>
      <c r="F15" s="7" t="s">
        <v>66</v>
      </c>
      <c r="G15" s="9">
        <v>1</v>
      </c>
      <c r="H15" s="10" t="s">
        <v>67</v>
      </c>
      <c r="I15" s="6">
        <v>5</v>
      </c>
      <c r="J15" s="18">
        <f t="shared" si="0"/>
        <v>1</v>
      </c>
      <c r="K15" s="27"/>
    </row>
    <row r="16" spans="1:11" ht="50.1" customHeight="1">
      <c r="A16" s="67"/>
      <c r="B16" s="67"/>
      <c r="C16" s="13" t="s">
        <v>69</v>
      </c>
      <c r="D16" s="6" t="s">
        <v>16</v>
      </c>
      <c r="E16" s="13">
        <v>5</v>
      </c>
      <c r="F16" s="7" t="s">
        <v>70</v>
      </c>
      <c r="G16" s="14">
        <v>0</v>
      </c>
      <c r="H16" s="10" t="s">
        <v>71</v>
      </c>
      <c r="I16" s="6">
        <v>5</v>
      </c>
      <c r="J16" s="18">
        <f t="shared" si="0"/>
        <v>1</v>
      </c>
      <c r="K16" s="27"/>
    </row>
    <row r="17" spans="1:11" ht="126" customHeight="1">
      <c r="A17" s="67"/>
      <c r="B17" s="6" t="s">
        <v>72</v>
      </c>
      <c r="C17" s="6" t="s">
        <v>73</v>
      </c>
      <c r="D17" s="6" t="s">
        <v>16</v>
      </c>
      <c r="E17" s="6">
        <v>5</v>
      </c>
      <c r="F17" s="7" t="s">
        <v>74</v>
      </c>
      <c r="G17" s="15">
        <v>1</v>
      </c>
      <c r="H17" s="8" t="s">
        <v>75</v>
      </c>
      <c r="I17" s="6">
        <v>5</v>
      </c>
      <c r="J17" s="18">
        <f t="shared" si="0"/>
        <v>1</v>
      </c>
      <c r="K17" s="27"/>
    </row>
    <row r="18" spans="1:11" ht="72" customHeight="1">
      <c r="A18" s="67"/>
      <c r="B18" s="6" t="s">
        <v>76</v>
      </c>
      <c r="C18" s="6" t="s">
        <v>77</v>
      </c>
      <c r="D18" s="6" t="s">
        <v>16</v>
      </c>
      <c r="E18" s="6">
        <v>5</v>
      </c>
      <c r="F18" s="7" t="s">
        <v>78</v>
      </c>
      <c r="G18" s="15">
        <v>1</v>
      </c>
      <c r="H18" s="8" t="s">
        <v>79</v>
      </c>
      <c r="I18" s="6">
        <v>5</v>
      </c>
      <c r="J18" s="18">
        <f t="shared" si="0"/>
        <v>1</v>
      </c>
      <c r="K18" s="27"/>
    </row>
    <row r="19" spans="1:11" ht="117" customHeight="1">
      <c r="A19" s="67"/>
      <c r="B19" s="6" t="s">
        <v>80</v>
      </c>
      <c r="C19" s="6" t="s">
        <v>81</v>
      </c>
      <c r="D19" s="6" t="s">
        <v>16</v>
      </c>
      <c r="E19" s="6">
        <v>5</v>
      </c>
      <c r="F19" s="7" t="s">
        <v>82</v>
      </c>
      <c r="G19" s="6" t="s">
        <v>83</v>
      </c>
      <c r="H19" s="8" t="s">
        <v>84</v>
      </c>
      <c r="I19" s="6">
        <v>5</v>
      </c>
      <c r="J19" s="18">
        <f t="shared" si="0"/>
        <v>1</v>
      </c>
      <c r="K19" s="27"/>
    </row>
    <row r="20" spans="1:11" ht="65.099999999999994" customHeight="1">
      <c r="A20" s="67" t="s">
        <v>85</v>
      </c>
      <c r="B20" s="71" t="s">
        <v>86</v>
      </c>
      <c r="C20" s="71" t="s">
        <v>87</v>
      </c>
      <c r="D20" s="6" t="s">
        <v>213</v>
      </c>
      <c r="E20" s="6">
        <v>6</v>
      </c>
      <c r="F20" s="7" t="s">
        <v>214</v>
      </c>
      <c r="G20" s="6" t="s">
        <v>215</v>
      </c>
      <c r="H20" s="8" t="s">
        <v>216</v>
      </c>
      <c r="I20" s="6">
        <v>6</v>
      </c>
      <c r="J20" s="18">
        <f t="shared" si="0"/>
        <v>1</v>
      </c>
      <c r="K20" s="27"/>
    </row>
    <row r="21" spans="1:11" ht="65.099999999999994" customHeight="1">
      <c r="A21" s="67"/>
      <c r="B21" s="72"/>
      <c r="C21" s="73"/>
      <c r="D21" s="6" t="s">
        <v>217</v>
      </c>
      <c r="E21" s="6">
        <v>6</v>
      </c>
      <c r="F21" s="7" t="s">
        <v>218</v>
      </c>
      <c r="G21" s="6" t="s">
        <v>215</v>
      </c>
      <c r="H21" s="8" t="s">
        <v>219</v>
      </c>
      <c r="I21" s="6">
        <v>6</v>
      </c>
      <c r="J21" s="18">
        <f t="shared" si="0"/>
        <v>1</v>
      </c>
      <c r="K21" s="27"/>
    </row>
    <row r="22" spans="1:11" ht="41.25" customHeight="1">
      <c r="A22" s="67"/>
      <c r="B22" s="72"/>
      <c r="C22" s="71" t="s">
        <v>93</v>
      </c>
      <c r="D22" s="6" t="s">
        <v>220</v>
      </c>
      <c r="E22" s="6">
        <v>5</v>
      </c>
      <c r="F22" s="7" t="s">
        <v>221</v>
      </c>
      <c r="G22" s="15" t="s">
        <v>222</v>
      </c>
      <c r="H22" s="7" t="s">
        <v>223</v>
      </c>
      <c r="I22" s="6">
        <v>5</v>
      </c>
      <c r="J22" s="18">
        <f t="shared" si="0"/>
        <v>1</v>
      </c>
      <c r="K22" s="6" t="s">
        <v>224</v>
      </c>
    </row>
    <row r="23" spans="1:11" ht="41.25" customHeight="1">
      <c r="A23" s="67"/>
      <c r="B23" s="72"/>
      <c r="C23" s="72"/>
      <c r="D23" s="6" t="s">
        <v>225</v>
      </c>
      <c r="E23" s="6">
        <v>4</v>
      </c>
      <c r="F23" s="7" t="s">
        <v>226</v>
      </c>
      <c r="G23" s="15" t="s">
        <v>227</v>
      </c>
      <c r="H23" s="7" t="s">
        <v>228</v>
      </c>
      <c r="I23" s="6">
        <v>4</v>
      </c>
      <c r="J23" s="18">
        <f t="shared" si="0"/>
        <v>1</v>
      </c>
      <c r="K23" s="6" t="s">
        <v>229</v>
      </c>
    </row>
    <row r="24" spans="1:11" ht="41.25" customHeight="1">
      <c r="A24" s="67"/>
      <c r="B24" s="72"/>
      <c r="C24" s="71"/>
      <c r="D24" s="6" t="s">
        <v>101</v>
      </c>
      <c r="E24" s="6">
        <v>2</v>
      </c>
      <c r="F24" s="7" t="s">
        <v>102</v>
      </c>
      <c r="G24" s="15" t="s">
        <v>103</v>
      </c>
      <c r="H24" s="26" t="s">
        <v>104</v>
      </c>
      <c r="I24" s="6">
        <v>2</v>
      </c>
      <c r="J24" s="18">
        <f t="shared" si="0"/>
        <v>1</v>
      </c>
      <c r="K24" s="22" t="s">
        <v>105</v>
      </c>
    </row>
    <row r="25" spans="1:11" ht="41.25" customHeight="1">
      <c r="A25" s="67"/>
      <c r="B25" s="72"/>
      <c r="C25" s="6" t="s">
        <v>106</v>
      </c>
      <c r="D25" s="6" t="s">
        <v>230</v>
      </c>
      <c r="E25" s="6">
        <v>2</v>
      </c>
      <c r="F25" s="7" t="s">
        <v>231</v>
      </c>
      <c r="G25" s="15" t="s">
        <v>232</v>
      </c>
      <c r="H25" s="7" t="s">
        <v>233</v>
      </c>
      <c r="I25" s="6">
        <v>2</v>
      </c>
      <c r="J25" s="18">
        <f t="shared" si="0"/>
        <v>1</v>
      </c>
      <c r="K25" s="27"/>
    </row>
    <row r="26" spans="1:11" ht="51" customHeight="1">
      <c r="A26" s="67"/>
      <c r="B26" s="67" t="s">
        <v>111</v>
      </c>
      <c r="C26" s="6" t="s">
        <v>112</v>
      </c>
      <c r="D26" s="6" t="s">
        <v>16</v>
      </c>
      <c r="E26" s="6">
        <v>1</v>
      </c>
      <c r="F26" s="7" t="s">
        <v>113</v>
      </c>
      <c r="G26" s="6" t="s">
        <v>114</v>
      </c>
      <c r="H26" s="8" t="s">
        <v>115</v>
      </c>
      <c r="I26" s="6">
        <v>1</v>
      </c>
      <c r="J26" s="18">
        <f t="shared" si="0"/>
        <v>1</v>
      </c>
      <c r="K26" s="27"/>
    </row>
    <row r="27" spans="1:11" ht="39.75" customHeight="1">
      <c r="A27" s="67"/>
      <c r="B27" s="67"/>
      <c r="C27" s="6" t="s">
        <v>116</v>
      </c>
      <c r="D27" s="6" t="s">
        <v>16</v>
      </c>
      <c r="E27" s="6">
        <v>1</v>
      </c>
      <c r="F27" s="7" t="s">
        <v>117</v>
      </c>
      <c r="G27" s="6" t="s">
        <v>114</v>
      </c>
      <c r="H27" s="8" t="s">
        <v>118</v>
      </c>
      <c r="I27" s="6">
        <v>1</v>
      </c>
      <c r="J27" s="18">
        <f t="shared" si="0"/>
        <v>1</v>
      </c>
      <c r="K27" s="27"/>
    </row>
    <row r="28" spans="1:11" ht="51" customHeight="1">
      <c r="A28" s="67"/>
      <c r="B28" s="6" t="s">
        <v>119</v>
      </c>
      <c r="C28" s="6" t="s">
        <v>120</v>
      </c>
      <c r="D28" s="6" t="s">
        <v>176</v>
      </c>
      <c r="E28" s="6">
        <v>8</v>
      </c>
      <c r="F28" s="7" t="s">
        <v>177</v>
      </c>
      <c r="G28" s="15">
        <v>0.95</v>
      </c>
      <c r="H28" s="7" t="s">
        <v>197</v>
      </c>
      <c r="I28" s="6">
        <v>8</v>
      </c>
      <c r="J28" s="18">
        <f t="shared" si="0"/>
        <v>1</v>
      </c>
      <c r="K28" s="28" t="s">
        <v>234</v>
      </c>
    </row>
    <row r="29" spans="1:11" ht="25.5" customHeight="1">
      <c r="A29" s="66" t="s">
        <v>125</v>
      </c>
      <c r="B29" s="66"/>
      <c r="C29" s="66"/>
      <c r="D29" s="66"/>
      <c r="E29" s="5">
        <f>SUM(E4:E28)</f>
        <v>100</v>
      </c>
      <c r="F29" s="17"/>
      <c r="G29" s="5"/>
      <c r="H29" s="5"/>
      <c r="I29" s="5">
        <f>SUM(I4:I28)</f>
        <v>98.25</v>
      </c>
      <c r="J29" s="23">
        <f t="shared" si="0"/>
        <v>0.98250000000000004</v>
      </c>
      <c r="K29" s="27"/>
    </row>
  </sheetData>
  <mergeCells count="16">
    <mergeCell ref="A2:J2"/>
    <mergeCell ref="A29:D29"/>
    <mergeCell ref="A4:A9"/>
    <mergeCell ref="A10:A14"/>
    <mergeCell ref="A15:A19"/>
    <mergeCell ref="A20:A28"/>
    <mergeCell ref="B4:B5"/>
    <mergeCell ref="B6:B7"/>
    <mergeCell ref="B8:B9"/>
    <mergeCell ref="B10:B12"/>
    <mergeCell ref="B13:B14"/>
    <mergeCell ref="B15:B16"/>
    <mergeCell ref="B20:B25"/>
    <mergeCell ref="B26:B27"/>
    <mergeCell ref="C20:C21"/>
    <mergeCell ref="C22:C24"/>
  </mergeCells>
  <phoneticPr fontId="13" type="noConversion"/>
  <printOptions horizontalCentered="1"/>
  <pageMargins left="0.39370078740157499" right="0.39370078740157499" top="0.35433070866141703" bottom="0.35433070866141703" header="0.31496062992126" footer="0.118110236220472"/>
  <pageSetup paperSize="9" scale="72" fitToHeight="0" orientation="landscape"/>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workbookViewId="0">
      <pane xSplit="4" ySplit="3" topLeftCell="J26" activePane="bottomRight" state="frozen"/>
      <selection pane="topRight"/>
      <selection pane="bottomLeft"/>
      <selection pane="bottomRight" activeCell="K24" sqref="K24"/>
    </sheetView>
  </sheetViews>
  <sheetFormatPr defaultColWidth="9" defaultRowHeight="13.5"/>
  <cols>
    <col min="1" max="1" width="8.75" style="48" customWidth="1"/>
    <col min="2" max="2" width="9.25" style="49" customWidth="1"/>
    <col min="3" max="3" width="11.875" style="49" customWidth="1"/>
    <col min="4" max="4" width="16.25" style="49" customWidth="1"/>
    <col min="5" max="5" width="6.125" style="49" customWidth="1"/>
    <col min="6" max="6" width="40.625" style="50" customWidth="1"/>
    <col min="7" max="7" width="9.5" style="49" customWidth="1"/>
    <col min="8" max="8" width="53.5" style="48" customWidth="1"/>
    <col min="9" max="9" width="6.25" style="48" customWidth="1"/>
    <col min="10" max="10" width="8.125" style="48" customWidth="1"/>
    <col min="11" max="11" width="14.75" style="48" customWidth="1"/>
    <col min="12" max="16384" width="9" style="48"/>
  </cols>
  <sheetData>
    <row r="1" spans="1:11">
      <c r="A1" s="4" t="s">
        <v>0</v>
      </c>
    </row>
    <row r="2" spans="1:11" ht="42.75" customHeight="1">
      <c r="A2" s="68" t="s">
        <v>235</v>
      </c>
      <c r="B2" s="68"/>
      <c r="C2" s="68"/>
      <c r="D2" s="68"/>
      <c r="E2" s="68"/>
      <c r="F2" s="68"/>
      <c r="G2" s="68"/>
      <c r="H2" s="68"/>
      <c r="I2" s="68"/>
      <c r="J2" s="68"/>
    </row>
    <row r="3" spans="1:11" ht="48" customHeight="1">
      <c r="A3" s="33" t="s">
        <v>2</v>
      </c>
      <c r="B3" s="33" t="s">
        <v>3</v>
      </c>
      <c r="C3" s="33" t="s">
        <v>4</v>
      </c>
      <c r="D3" s="33" t="s">
        <v>5</v>
      </c>
      <c r="E3" s="33" t="s">
        <v>6</v>
      </c>
      <c r="F3" s="33" t="s">
        <v>7</v>
      </c>
      <c r="G3" s="33" t="s">
        <v>8</v>
      </c>
      <c r="H3" s="33" t="s">
        <v>9</v>
      </c>
      <c r="I3" s="5" t="s">
        <v>10</v>
      </c>
      <c r="J3" s="5" t="s">
        <v>11</v>
      </c>
      <c r="K3" s="33" t="s">
        <v>12</v>
      </c>
    </row>
    <row r="4" spans="1:11" ht="125.25" customHeight="1">
      <c r="A4" s="70" t="s">
        <v>13</v>
      </c>
      <c r="B4" s="70" t="s">
        <v>14</v>
      </c>
      <c r="C4" s="12" t="s">
        <v>15</v>
      </c>
      <c r="D4" s="12" t="s">
        <v>16</v>
      </c>
      <c r="E4" s="12">
        <v>3</v>
      </c>
      <c r="F4" s="11" t="s">
        <v>17</v>
      </c>
      <c r="G4" s="12" t="s">
        <v>18</v>
      </c>
      <c r="H4" s="10" t="s">
        <v>19</v>
      </c>
      <c r="I4" s="12">
        <v>3</v>
      </c>
      <c r="J4" s="43">
        <f t="shared" ref="J4:J29" si="0">I4/E4</f>
        <v>1</v>
      </c>
      <c r="K4" s="51"/>
    </row>
    <row r="5" spans="1:11" ht="90.95" customHeight="1">
      <c r="A5" s="70"/>
      <c r="B5" s="70"/>
      <c r="C5" s="12" t="s">
        <v>20</v>
      </c>
      <c r="D5" s="12" t="s">
        <v>16</v>
      </c>
      <c r="E5" s="12">
        <v>3</v>
      </c>
      <c r="F5" s="11" t="s">
        <v>21</v>
      </c>
      <c r="G5" s="12" t="s">
        <v>22</v>
      </c>
      <c r="H5" s="10" t="s">
        <v>23</v>
      </c>
      <c r="I5" s="12">
        <v>3</v>
      </c>
      <c r="J5" s="43">
        <f t="shared" si="0"/>
        <v>1</v>
      </c>
      <c r="K5" s="51"/>
    </row>
    <row r="6" spans="1:11" ht="81.75" customHeight="1">
      <c r="A6" s="70"/>
      <c r="B6" s="70" t="s">
        <v>24</v>
      </c>
      <c r="C6" s="12" t="s">
        <v>25</v>
      </c>
      <c r="D6" s="12" t="s">
        <v>16</v>
      </c>
      <c r="E6" s="12">
        <v>3</v>
      </c>
      <c r="F6" s="11" t="s">
        <v>26</v>
      </c>
      <c r="G6" s="12" t="s">
        <v>27</v>
      </c>
      <c r="H6" s="10" t="s">
        <v>28</v>
      </c>
      <c r="I6" s="12">
        <v>2.25</v>
      </c>
      <c r="J6" s="43">
        <f t="shared" si="0"/>
        <v>0.75</v>
      </c>
      <c r="K6" s="55" t="s">
        <v>236</v>
      </c>
    </row>
    <row r="7" spans="1:11" ht="72" customHeight="1">
      <c r="A7" s="70"/>
      <c r="B7" s="70"/>
      <c r="C7" s="12" t="s">
        <v>29</v>
      </c>
      <c r="D7" s="12" t="s">
        <v>16</v>
      </c>
      <c r="E7" s="12">
        <v>3</v>
      </c>
      <c r="F7" s="11" t="s">
        <v>30</v>
      </c>
      <c r="G7" s="12" t="s">
        <v>31</v>
      </c>
      <c r="H7" s="10" t="s">
        <v>32</v>
      </c>
      <c r="I7" s="12">
        <v>2</v>
      </c>
      <c r="J7" s="43">
        <f t="shared" si="0"/>
        <v>0.66666666666666663</v>
      </c>
      <c r="K7" s="51"/>
    </row>
    <row r="8" spans="1:11" ht="72" customHeight="1">
      <c r="A8" s="70"/>
      <c r="B8" s="70" t="s">
        <v>33</v>
      </c>
      <c r="C8" s="12" t="s">
        <v>34</v>
      </c>
      <c r="D8" s="12" t="s">
        <v>16</v>
      </c>
      <c r="E8" s="12">
        <v>4</v>
      </c>
      <c r="F8" s="11" t="s">
        <v>35</v>
      </c>
      <c r="G8" s="12" t="s">
        <v>36</v>
      </c>
      <c r="H8" s="10" t="s">
        <v>37</v>
      </c>
      <c r="I8" s="12">
        <v>4</v>
      </c>
      <c r="J8" s="43">
        <f t="shared" si="0"/>
        <v>1</v>
      </c>
      <c r="K8" s="51"/>
    </row>
    <row r="9" spans="1:11" ht="69.75" customHeight="1">
      <c r="A9" s="70"/>
      <c r="B9" s="70"/>
      <c r="C9" s="12" t="s">
        <v>38</v>
      </c>
      <c r="D9" s="12" t="s">
        <v>16</v>
      </c>
      <c r="E9" s="12">
        <v>4</v>
      </c>
      <c r="F9" s="11" t="s">
        <v>39</v>
      </c>
      <c r="G9" s="12" t="s">
        <v>27</v>
      </c>
      <c r="H9" s="10" t="s">
        <v>40</v>
      </c>
      <c r="I9" s="12">
        <v>4</v>
      </c>
      <c r="J9" s="43">
        <f t="shared" si="0"/>
        <v>1</v>
      </c>
      <c r="K9" s="51"/>
    </row>
    <row r="10" spans="1:11" ht="73.5" customHeight="1">
      <c r="A10" s="70" t="s">
        <v>41</v>
      </c>
      <c r="B10" s="70" t="s">
        <v>42</v>
      </c>
      <c r="C10" s="12" t="s">
        <v>43</v>
      </c>
      <c r="D10" s="12" t="s">
        <v>16</v>
      </c>
      <c r="E10" s="12">
        <v>2</v>
      </c>
      <c r="F10" s="7" t="s">
        <v>44</v>
      </c>
      <c r="G10" s="9">
        <v>1</v>
      </c>
      <c r="H10" s="10" t="s">
        <v>45</v>
      </c>
      <c r="I10" s="12">
        <v>2</v>
      </c>
      <c r="J10" s="43">
        <f t="shared" si="0"/>
        <v>1</v>
      </c>
      <c r="K10" s="51"/>
    </row>
    <row r="11" spans="1:11" ht="58.5" customHeight="1">
      <c r="A11" s="70"/>
      <c r="B11" s="70"/>
      <c r="C11" s="12" t="s">
        <v>46</v>
      </c>
      <c r="D11" s="12" t="s">
        <v>16</v>
      </c>
      <c r="E11" s="12">
        <v>2</v>
      </c>
      <c r="F11" s="7" t="s">
        <v>47</v>
      </c>
      <c r="G11" s="9">
        <v>1</v>
      </c>
      <c r="H11" s="11" t="s">
        <v>48</v>
      </c>
      <c r="I11" s="12">
        <f>ROUND(2-(1-0.9612)*5*2,2)</f>
        <v>1.61</v>
      </c>
      <c r="J11" s="43">
        <f t="shared" si="0"/>
        <v>0.80500000000000005</v>
      </c>
      <c r="K11" s="55" t="s">
        <v>237</v>
      </c>
    </row>
    <row r="12" spans="1:11" ht="117" customHeight="1">
      <c r="A12" s="70"/>
      <c r="B12" s="70"/>
      <c r="C12" s="12" t="s">
        <v>50</v>
      </c>
      <c r="D12" s="12" t="s">
        <v>16</v>
      </c>
      <c r="E12" s="12">
        <v>4</v>
      </c>
      <c r="F12" s="7" t="s">
        <v>51</v>
      </c>
      <c r="G12" s="12" t="s">
        <v>52</v>
      </c>
      <c r="H12" s="10" t="s">
        <v>53</v>
      </c>
      <c r="I12" s="12">
        <v>4</v>
      </c>
      <c r="J12" s="43">
        <f t="shared" si="0"/>
        <v>1</v>
      </c>
      <c r="K12" s="51"/>
    </row>
    <row r="13" spans="1:11" ht="93" customHeight="1">
      <c r="A13" s="70"/>
      <c r="B13" s="70" t="s">
        <v>54</v>
      </c>
      <c r="C13" s="12" t="s">
        <v>55</v>
      </c>
      <c r="D13" s="12" t="s">
        <v>16</v>
      </c>
      <c r="E13" s="12">
        <v>6</v>
      </c>
      <c r="F13" s="7" t="s">
        <v>56</v>
      </c>
      <c r="G13" s="12" t="s">
        <v>57</v>
      </c>
      <c r="H13" s="7" t="s">
        <v>58</v>
      </c>
      <c r="I13" s="12">
        <v>6</v>
      </c>
      <c r="J13" s="43">
        <f t="shared" si="0"/>
        <v>1</v>
      </c>
      <c r="K13" s="51"/>
    </row>
    <row r="14" spans="1:11" ht="110.1" customHeight="1">
      <c r="A14" s="70"/>
      <c r="B14" s="70"/>
      <c r="C14" s="12" t="s">
        <v>59</v>
      </c>
      <c r="D14" s="12" t="s">
        <v>16</v>
      </c>
      <c r="E14" s="12">
        <v>6</v>
      </c>
      <c r="F14" s="7" t="s">
        <v>60</v>
      </c>
      <c r="G14" s="12" t="s">
        <v>61</v>
      </c>
      <c r="H14" s="7" t="s">
        <v>62</v>
      </c>
      <c r="I14" s="12">
        <v>6</v>
      </c>
      <c r="J14" s="43">
        <f t="shared" si="0"/>
        <v>1</v>
      </c>
      <c r="K14" s="51"/>
    </row>
    <row r="15" spans="1:11" ht="138" customHeight="1">
      <c r="A15" s="70" t="s">
        <v>63</v>
      </c>
      <c r="B15" s="70" t="s">
        <v>64</v>
      </c>
      <c r="C15" s="12" t="s">
        <v>65</v>
      </c>
      <c r="D15" s="12" t="s">
        <v>16</v>
      </c>
      <c r="E15" s="12">
        <v>5</v>
      </c>
      <c r="F15" s="7" t="s">
        <v>66</v>
      </c>
      <c r="G15" s="9">
        <v>1</v>
      </c>
      <c r="H15" s="10" t="s">
        <v>67</v>
      </c>
      <c r="I15" s="12">
        <v>5</v>
      </c>
      <c r="J15" s="43">
        <f t="shared" si="0"/>
        <v>1</v>
      </c>
      <c r="K15" s="51"/>
    </row>
    <row r="16" spans="1:11" ht="51.95" customHeight="1">
      <c r="A16" s="70"/>
      <c r="B16" s="70"/>
      <c r="C16" s="34" t="s">
        <v>69</v>
      </c>
      <c r="D16" s="12" t="s">
        <v>16</v>
      </c>
      <c r="E16" s="34">
        <v>5</v>
      </c>
      <c r="F16" s="7" t="s">
        <v>70</v>
      </c>
      <c r="G16" s="14">
        <v>0</v>
      </c>
      <c r="H16" s="10" t="s">
        <v>71</v>
      </c>
      <c r="I16" s="12">
        <v>5</v>
      </c>
      <c r="J16" s="43">
        <f t="shared" si="0"/>
        <v>1</v>
      </c>
      <c r="K16" s="51"/>
    </row>
    <row r="17" spans="1:11" ht="126" customHeight="1">
      <c r="A17" s="70"/>
      <c r="B17" s="35" t="s">
        <v>72</v>
      </c>
      <c r="C17" s="12" t="s">
        <v>73</v>
      </c>
      <c r="D17" s="12" t="s">
        <v>16</v>
      </c>
      <c r="E17" s="12">
        <v>5</v>
      </c>
      <c r="F17" s="11" t="s">
        <v>74</v>
      </c>
      <c r="G17" s="9">
        <v>1</v>
      </c>
      <c r="H17" s="10" t="s">
        <v>75</v>
      </c>
      <c r="I17" s="12">
        <v>5</v>
      </c>
      <c r="J17" s="43">
        <f t="shared" si="0"/>
        <v>1</v>
      </c>
      <c r="K17" s="51"/>
    </row>
    <row r="18" spans="1:11" ht="69.95" customHeight="1">
      <c r="A18" s="70"/>
      <c r="B18" s="35" t="s">
        <v>76</v>
      </c>
      <c r="C18" s="12" t="s">
        <v>77</v>
      </c>
      <c r="D18" s="12" t="s">
        <v>16</v>
      </c>
      <c r="E18" s="12">
        <v>5</v>
      </c>
      <c r="F18" s="11" t="s">
        <v>78</v>
      </c>
      <c r="G18" s="9">
        <v>1</v>
      </c>
      <c r="H18" s="10" t="s">
        <v>79</v>
      </c>
      <c r="I18" s="12">
        <v>5</v>
      </c>
      <c r="J18" s="43">
        <f t="shared" si="0"/>
        <v>1</v>
      </c>
      <c r="K18" s="51"/>
    </row>
    <row r="19" spans="1:11" ht="108">
      <c r="A19" s="70"/>
      <c r="B19" s="35" t="s">
        <v>80</v>
      </c>
      <c r="C19" s="12" t="s">
        <v>81</v>
      </c>
      <c r="D19" s="12" t="s">
        <v>16</v>
      </c>
      <c r="E19" s="12">
        <v>5</v>
      </c>
      <c r="F19" s="11" t="s">
        <v>82</v>
      </c>
      <c r="G19" s="12" t="s">
        <v>83</v>
      </c>
      <c r="H19" s="10" t="s">
        <v>84</v>
      </c>
      <c r="I19" s="12">
        <v>5</v>
      </c>
      <c r="J19" s="43">
        <f t="shared" si="0"/>
        <v>1</v>
      </c>
      <c r="K19" s="55" t="s">
        <v>238</v>
      </c>
    </row>
    <row r="20" spans="1:11" ht="51" customHeight="1">
      <c r="A20" s="67" t="s">
        <v>85</v>
      </c>
      <c r="B20" s="67" t="s">
        <v>86</v>
      </c>
      <c r="C20" s="71" t="s">
        <v>87</v>
      </c>
      <c r="D20" s="6" t="s">
        <v>239</v>
      </c>
      <c r="E20" s="6">
        <v>7</v>
      </c>
      <c r="F20" s="7" t="s">
        <v>240</v>
      </c>
      <c r="G20" s="6" t="s">
        <v>241</v>
      </c>
      <c r="H20" s="7" t="s">
        <v>242</v>
      </c>
      <c r="I20" s="12">
        <v>7</v>
      </c>
      <c r="J20" s="43">
        <f t="shared" si="0"/>
        <v>1</v>
      </c>
      <c r="K20" s="12" t="s">
        <v>243</v>
      </c>
    </row>
    <row r="21" spans="1:11" ht="41.25" customHeight="1">
      <c r="A21" s="67"/>
      <c r="B21" s="67"/>
      <c r="C21" s="72"/>
      <c r="D21" s="6" t="s">
        <v>244</v>
      </c>
      <c r="E21" s="6">
        <v>6</v>
      </c>
      <c r="F21" s="7" t="s">
        <v>245</v>
      </c>
      <c r="G21" s="6" t="s">
        <v>246</v>
      </c>
      <c r="H21" s="7" t="s">
        <v>247</v>
      </c>
      <c r="I21" s="12">
        <v>6</v>
      </c>
      <c r="J21" s="43">
        <f t="shared" si="0"/>
        <v>1</v>
      </c>
      <c r="K21" s="12" t="s">
        <v>248</v>
      </c>
    </row>
    <row r="22" spans="1:11" ht="41.25" customHeight="1">
      <c r="A22" s="67"/>
      <c r="B22" s="67"/>
      <c r="C22" s="67" t="s">
        <v>93</v>
      </c>
      <c r="D22" s="6" t="s">
        <v>249</v>
      </c>
      <c r="E22" s="6">
        <v>4</v>
      </c>
      <c r="F22" s="7" t="s">
        <v>250</v>
      </c>
      <c r="G22" s="6" t="s">
        <v>251</v>
      </c>
      <c r="H22" s="26" t="s">
        <v>252</v>
      </c>
      <c r="I22" s="12">
        <v>4</v>
      </c>
      <c r="J22" s="43">
        <f t="shared" si="0"/>
        <v>1</v>
      </c>
      <c r="K22" s="12" t="s">
        <v>253</v>
      </c>
    </row>
    <row r="23" spans="1:11" ht="41.25" customHeight="1">
      <c r="A23" s="67"/>
      <c r="B23" s="67"/>
      <c r="C23" s="67"/>
      <c r="D23" s="6" t="s">
        <v>254</v>
      </c>
      <c r="E23" s="6">
        <v>4</v>
      </c>
      <c r="F23" s="7" t="s">
        <v>255</v>
      </c>
      <c r="G23" s="6" t="s">
        <v>256</v>
      </c>
      <c r="H23" s="26" t="s">
        <v>257</v>
      </c>
      <c r="I23" s="12">
        <v>4</v>
      </c>
      <c r="J23" s="43">
        <f t="shared" si="0"/>
        <v>1</v>
      </c>
      <c r="K23" s="12" t="s">
        <v>258</v>
      </c>
    </row>
    <row r="24" spans="1:11" ht="41.25" customHeight="1">
      <c r="A24" s="67"/>
      <c r="B24" s="67"/>
      <c r="C24" s="67"/>
      <c r="D24" s="6" t="s">
        <v>101</v>
      </c>
      <c r="E24" s="6">
        <v>2</v>
      </c>
      <c r="F24" s="7" t="s">
        <v>102</v>
      </c>
      <c r="G24" s="15" t="s">
        <v>103</v>
      </c>
      <c r="H24" s="26" t="s">
        <v>104</v>
      </c>
      <c r="I24" s="12">
        <v>2</v>
      </c>
      <c r="J24" s="43">
        <f t="shared" si="0"/>
        <v>1</v>
      </c>
      <c r="K24" s="22" t="s">
        <v>105</v>
      </c>
    </row>
    <row r="25" spans="1:11" s="4" customFormat="1" ht="41.25" customHeight="1">
      <c r="A25" s="67"/>
      <c r="B25" s="67"/>
      <c r="C25" s="6" t="s">
        <v>106</v>
      </c>
      <c r="D25" s="6" t="s">
        <v>107</v>
      </c>
      <c r="E25" s="6">
        <v>2</v>
      </c>
      <c r="F25" s="7" t="s">
        <v>174</v>
      </c>
      <c r="G25" s="6">
        <v>0</v>
      </c>
      <c r="H25" s="7" t="s">
        <v>175</v>
      </c>
      <c r="I25" s="6">
        <v>2</v>
      </c>
      <c r="J25" s="43">
        <f t="shared" si="0"/>
        <v>1</v>
      </c>
      <c r="K25" s="27"/>
    </row>
    <row r="26" spans="1:11" s="4" customFormat="1" ht="51" customHeight="1">
      <c r="A26" s="67"/>
      <c r="B26" s="67" t="s">
        <v>111</v>
      </c>
      <c r="C26" s="6" t="s">
        <v>112</v>
      </c>
      <c r="D26" s="6" t="s">
        <v>16</v>
      </c>
      <c r="E26" s="6">
        <v>1</v>
      </c>
      <c r="F26" s="7" t="s">
        <v>113</v>
      </c>
      <c r="G26" s="6" t="s">
        <v>114</v>
      </c>
      <c r="H26" s="8" t="s">
        <v>115</v>
      </c>
      <c r="I26" s="6">
        <v>1</v>
      </c>
      <c r="J26" s="43">
        <f t="shared" si="0"/>
        <v>1</v>
      </c>
      <c r="K26" s="27"/>
    </row>
    <row r="27" spans="1:11" s="4" customFormat="1" ht="39.75" customHeight="1">
      <c r="A27" s="67"/>
      <c r="B27" s="67"/>
      <c r="C27" s="6" t="s">
        <v>116</v>
      </c>
      <c r="D27" s="6" t="s">
        <v>16</v>
      </c>
      <c r="E27" s="6">
        <v>1</v>
      </c>
      <c r="F27" s="7" t="s">
        <v>117</v>
      </c>
      <c r="G27" s="6" t="s">
        <v>114</v>
      </c>
      <c r="H27" s="8" t="s">
        <v>118</v>
      </c>
      <c r="I27" s="6">
        <v>1</v>
      </c>
      <c r="J27" s="43">
        <f t="shared" si="0"/>
        <v>1</v>
      </c>
      <c r="K27" s="27"/>
    </row>
    <row r="28" spans="1:11" s="4" customFormat="1" ht="44.1" customHeight="1">
      <c r="A28" s="67"/>
      <c r="B28" s="6" t="s">
        <v>119</v>
      </c>
      <c r="C28" s="6" t="s">
        <v>120</v>
      </c>
      <c r="D28" s="6" t="s">
        <v>176</v>
      </c>
      <c r="E28" s="6">
        <v>8</v>
      </c>
      <c r="F28" s="7" t="s">
        <v>177</v>
      </c>
      <c r="G28" s="15">
        <v>1</v>
      </c>
      <c r="H28" s="7" t="s">
        <v>178</v>
      </c>
      <c r="I28" s="6">
        <v>8</v>
      </c>
      <c r="J28" s="43">
        <f t="shared" si="0"/>
        <v>1</v>
      </c>
      <c r="K28" s="28" t="s">
        <v>259</v>
      </c>
    </row>
    <row r="29" spans="1:11" ht="25.5" customHeight="1">
      <c r="A29" s="69" t="s">
        <v>125</v>
      </c>
      <c r="B29" s="69"/>
      <c r="C29" s="69"/>
      <c r="D29" s="69"/>
      <c r="E29" s="41">
        <f>SUM(E4:E28)</f>
        <v>100</v>
      </c>
      <c r="F29" s="42"/>
      <c r="G29" s="41"/>
      <c r="H29" s="41"/>
      <c r="I29" s="41">
        <f>SUM(I4:I28)</f>
        <v>97.86</v>
      </c>
      <c r="J29" s="58">
        <f t="shared" si="0"/>
        <v>0.97860000000000003</v>
      </c>
      <c r="K29" s="51"/>
    </row>
  </sheetData>
  <mergeCells count="16">
    <mergeCell ref="A2:J2"/>
    <mergeCell ref="A29:D29"/>
    <mergeCell ref="A4:A9"/>
    <mergeCell ref="A10:A14"/>
    <mergeCell ref="A15:A19"/>
    <mergeCell ref="A20:A28"/>
    <mergeCell ref="B4:B5"/>
    <mergeCell ref="B6:B7"/>
    <mergeCell ref="B8:B9"/>
    <mergeCell ref="B10:B12"/>
    <mergeCell ref="B13:B14"/>
    <mergeCell ref="B15:B16"/>
    <mergeCell ref="B20:B25"/>
    <mergeCell ref="B26:B27"/>
    <mergeCell ref="C20:C21"/>
    <mergeCell ref="C22:C24"/>
  </mergeCells>
  <phoneticPr fontId="13" type="noConversion"/>
  <printOptions horizontalCentered="1"/>
  <pageMargins left="0.39370078740157499" right="0.39370078740157499" top="0.35433070866141703" bottom="0.35433070866141703" header="0.31496062992126" footer="0.118110236220472"/>
  <pageSetup paperSize="9" scale="71" fitToHeight="0" orientation="landscape"/>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workbookViewId="0">
      <pane xSplit="5" ySplit="3" topLeftCell="K24" activePane="bottomRight" state="frozen"/>
      <selection pane="topRight"/>
      <selection pane="bottomLeft"/>
      <selection pane="bottomRight" activeCell="K22" sqref="K22"/>
    </sheetView>
  </sheetViews>
  <sheetFormatPr defaultColWidth="9" defaultRowHeight="13.5"/>
  <cols>
    <col min="1" max="1" width="8.75" style="48" customWidth="1"/>
    <col min="2" max="2" width="9.25" style="49" customWidth="1"/>
    <col min="3" max="3" width="11.875" style="49" customWidth="1"/>
    <col min="4" max="4" width="16.25" style="49" customWidth="1"/>
    <col min="5" max="5" width="6.125" style="49" customWidth="1"/>
    <col min="6" max="6" width="40.625" style="50" customWidth="1"/>
    <col min="7" max="7" width="9.5" style="49" customWidth="1"/>
    <col min="8" max="8" width="53.5" style="48" customWidth="1"/>
    <col min="9" max="9" width="7" style="48" customWidth="1"/>
    <col min="10" max="10" width="7.75" style="48" customWidth="1"/>
    <col min="11" max="11" width="16.125" style="48" customWidth="1"/>
    <col min="12" max="12" width="9" style="48"/>
    <col min="13" max="13" width="12.625" style="48"/>
    <col min="14" max="16384" width="9" style="48"/>
  </cols>
  <sheetData>
    <row r="1" spans="1:11">
      <c r="A1" s="4" t="s">
        <v>0</v>
      </c>
    </row>
    <row r="2" spans="1:11" ht="42.75" customHeight="1">
      <c r="A2" s="65" t="s">
        <v>260</v>
      </c>
      <c r="B2" s="65"/>
      <c r="C2" s="65"/>
      <c r="D2" s="65"/>
      <c r="E2" s="65"/>
      <c r="F2" s="65"/>
      <c r="G2" s="65"/>
      <c r="H2" s="65"/>
      <c r="I2" s="65"/>
      <c r="J2" s="65"/>
      <c r="K2" s="4"/>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 t="shared" ref="J4:J27" si="0">I4/E4</f>
        <v>1</v>
      </c>
      <c r="K4" s="27"/>
    </row>
    <row r="5" spans="1:11" ht="92.1" customHeight="1">
      <c r="A5" s="67"/>
      <c r="B5" s="67"/>
      <c r="C5" s="6" t="s">
        <v>20</v>
      </c>
      <c r="D5" s="6" t="s">
        <v>16</v>
      </c>
      <c r="E5" s="6">
        <v>3</v>
      </c>
      <c r="F5" s="7" t="s">
        <v>21</v>
      </c>
      <c r="G5" s="6" t="s">
        <v>22</v>
      </c>
      <c r="H5" s="8" t="s">
        <v>23</v>
      </c>
      <c r="I5" s="6">
        <v>3</v>
      </c>
      <c r="J5" s="18">
        <f t="shared" si="0"/>
        <v>1</v>
      </c>
      <c r="K5" s="27"/>
    </row>
    <row r="6" spans="1:11" ht="81.75" customHeight="1">
      <c r="A6" s="67"/>
      <c r="B6" s="67" t="s">
        <v>24</v>
      </c>
      <c r="C6" s="6" t="s">
        <v>25</v>
      </c>
      <c r="D6" s="6" t="s">
        <v>16</v>
      </c>
      <c r="E6" s="6">
        <v>3</v>
      </c>
      <c r="F6" s="7" t="s">
        <v>26</v>
      </c>
      <c r="G6" s="6" t="s">
        <v>27</v>
      </c>
      <c r="H6" s="8" t="s">
        <v>28</v>
      </c>
      <c r="I6" s="6">
        <v>2.25</v>
      </c>
      <c r="J6" s="18">
        <f t="shared" si="0"/>
        <v>0.75</v>
      </c>
      <c r="K6" s="27"/>
    </row>
    <row r="7" spans="1:11" ht="92.25" customHeight="1">
      <c r="A7" s="67"/>
      <c r="B7" s="67"/>
      <c r="C7" s="6" t="s">
        <v>29</v>
      </c>
      <c r="D7" s="6" t="s">
        <v>16</v>
      </c>
      <c r="E7" s="6">
        <v>3</v>
      </c>
      <c r="F7" s="7" t="s">
        <v>30</v>
      </c>
      <c r="G7" s="6" t="s">
        <v>31</v>
      </c>
      <c r="H7" s="8" t="s">
        <v>32</v>
      </c>
      <c r="I7" s="6">
        <v>2</v>
      </c>
      <c r="J7" s="18">
        <f t="shared" si="0"/>
        <v>0.66666666666666663</v>
      </c>
      <c r="K7" s="27"/>
    </row>
    <row r="8" spans="1:11" ht="72" customHeight="1">
      <c r="A8" s="67"/>
      <c r="B8" s="67" t="s">
        <v>33</v>
      </c>
      <c r="C8" s="6" t="s">
        <v>34</v>
      </c>
      <c r="D8" s="6" t="s">
        <v>16</v>
      </c>
      <c r="E8" s="6">
        <v>4</v>
      </c>
      <c r="F8" s="7" t="s">
        <v>35</v>
      </c>
      <c r="G8" s="6" t="s">
        <v>36</v>
      </c>
      <c r="H8" s="8" t="s">
        <v>37</v>
      </c>
      <c r="I8" s="6">
        <v>4</v>
      </c>
      <c r="J8" s="18">
        <f t="shared" si="0"/>
        <v>1</v>
      </c>
      <c r="K8" s="27"/>
    </row>
    <row r="9" spans="1:11" ht="69.75" customHeight="1">
      <c r="A9" s="67"/>
      <c r="B9" s="67"/>
      <c r="C9" s="6" t="s">
        <v>38</v>
      </c>
      <c r="D9" s="6" t="s">
        <v>16</v>
      </c>
      <c r="E9" s="6">
        <v>4</v>
      </c>
      <c r="F9" s="7" t="s">
        <v>39</v>
      </c>
      <c r="G9" s="6" t="s">
        <v>27</v>
      </c>
      <c r="H9" s="8" t="s">
        <v>40</v>
      </c>
      <c r="I9" s="6">
        <v>4</v>
      </c>
      <c r="J9" s="18">
        <f t="shared" si="0"/>
        <v>1</v>
      </c>
      <c r="K9" s="27"/>
    </row>
    <row r="10" spans="1:11" ht="73.5" customHeight="1">
      <c r="A10" s="67" t="s">
        <v>41</v>
      </c>
      <c r="B10" s="67" t="s">
        <v>42</v>
      </c>
      <c r="C10" s="6" t="s">
        <v>43</v>
      </c>
      <c r="D10" s="6" t="s">
        <v>16</v>
      </c>
      <c r="E10" s="6">
        <v>2</v>
      </c>
      <c r="F10" s="7" t="s">
        <v>44</v>
      </c>
      <c r="G10" s="15">
        <v>1</v>
      </c>
      <c r="H10" s="8" t="s">
        <v>45</v>
      </c>
      <c r="I10" s="6">
        <v>2</v>
      </c>
      <c r="J10" s="18">
        <f t="shared" si="0"/>
        <v>1</v>
      </c>
      <c r="K10" s="27"/>
    </row>
    <row r="11" spans="1:11" ht="58.5" customHeight="1">
      <c r="A11" s="67"/>
      <c r="B11" s="67"/>
      <c r="C11" s="6" t="s">
        <v>46</v>
      </c>
      <c r="D11" s="6" t="s">
        <v>16</v>
      </c>
      <c r="E11" s="6">
        <v>2</v>
      </c>
      <c r="F11" s="7" t="s">
        <v>47</v>
      </c>
      <c r="G11" s="15">
        <v>1</v>
      </c>
      <c r="H11" s="7" t="s">
        <v>48</v>
      </c>
      <c r="I11" s="6">
        <f>ROUND(2-(1-0.9879)*5*2,2)</f>
        <v>1.88</v>
      </c>
      <c r="J11" s="18">
        <f t="shared" si="0"/>
        <v>0.94</v>
      </c>
      <c r="K11" s="22" t="s">
        <v>261</v>
      </c>
    </row>
    <row r="12" spans="1:11" ht="116.1" customHeight="1">
      <c r="A12" s="67"/>
      <c r="B12" s="67"/>
      <c r="C12" s="6" t="s">
        <v>50</v>
      </c>
      <c r="D12" s="6" t="s">
        <v>16</v>
      </c>
      <c r="E12" s="6">
        <v>4</v>
      </c>
      <c r="F12" s="7" t="s">
        <v>51</v>
      </c>
      <c r="G12" s="6" t="s">
        <v>52</v>
      </c>
      <c r="H12" s="8" t="s">
        <v>53</v>
      </c>
      <c r="I12" s="6">
        <v>4</v>
      </c>
      <c r="J12" s="18">
        <f t="shared" si="0"/>
        <v>1</v>
      </c>
      <c r="K12" s="27"/>
    </row>
    <row r="13" spans="1:11" ht="99" customHeight="1">
      <c r="A13" s="67"/>
      <c r="B13" s="67" t="s">
        <v>54</v>
      </c>
      <c r="C13" s="6" t="s">
        <v>55</v>
      </c>
      <c r="D13" s="6" t="s">
        <v>16</v>
      </c>
      <c r="E13" s="6">
        <v>6</v>
      </c>
      <c r="F13" s="7" t="s">
        <v>56</v>
      </c>
      <c r="G13" s="6" t="s">
        <v>57</v>
      </c>
      <c r="H13" s="7" t="s">
        <v>58</v>
      </c>
      <c r="I13" s="6">
        <v>6</v>
      </c>
      <c r="J13" s="18">
        <f t="shared" si="0"/>
        <v>1</v>
      </c>
      <c r="K13" s="27"/>
    </row>
    <row r="14" spans="1:11" ht="105" customHeight="1">
      <c r="A14" s="67"/>
      <c r="B14" s="67"/>
      <c r="C14" s="6" t="s">
        <v>59</v>
      </c>
      <c r="D14" s="6" t="s">
        <v>16</v>
      </c>
      <c r="E14" s="6">
        <v>6</v>
      </c>
      <c r="F14" s="7" t="s">
        <v>60</v>
      </c>
      <c r="G14" s="6" t="s">
        <v>61</v>
      </c>
      <c r="H14" s="7" t="s">
        <v>62</v>
      </c>
      <c r="I14" s="6">
        <v>6</v>
      </c>
      <c r="J14" s="18">
        <f t="shared" si="0"/>
        <v>1</v>
      </c>
      <c r="K14" s="27"/>
    </row>
    <row r="15" spans="1:11" ht="138" customHeight="1">
      <c r="A15" s="67" t="s">
        <v>63</v>
      </c>
      <c r="B15" s="67" t="s">
        <v>64</v>
      </c>
      <c r="C15" s="6" t="s">
        <v>65</v>
      </c>
      <c r="D15" s="6" t="s">
        <v>16</v>
      </c>
      <c r="E15" s="6">
        <v>5</v>
      </c>
      <c r="F15" s="7" t="s">
        <v>66</v>
      </c>
      <c r="G15" s="15">
        <v>1</v>
      </c>
      <c r="H15" s="8" t="s">
        <v>67</v>
      </c>
      <c r="I15" s="6">
        <f>ROUND(5-5*(1-0.99)*5,2)</f>
        <v>4.75</v>
      </c>
      <c r="J15" s="18">
        <f t="shared" si="0"/>
        <v>0.95</v>
      </c>
      <c r="K15" s="28" t="s">
        <v>262</v>
      </c>
    </row>
    <row r="16" spans="1:11" ht="48" customHeight="1">
      <c r="A16" s="67"/>
      <c r="B16" s="67"/>
      <c r="C16" s="13" t="s">
        <v>69</v>
      </c>
      <c r="D16" s="6" t="s">
        <v>16</v>
      </c>
      <c r="E16" s="13">
        <v>5</v>
      </c>
      <c r="F16" s="7" t="s">
        <v>70</v>
      </c>
      <c r="G16" s="46">
        <v>0</v>
      </c>
      <c r="H16" s="8" t="s">
        <v>71</v>
      </c>
      <c r="I16" s="6">
        <v>5</v>
      </c>
      <c r="J16" s="18">
        <f t="shared" si="0"/>
        <v>1</v>
      </c>
      <c r="K16" s="27"/>
    </row>
    <row r="17" spans="1:11" ht="126" customHeight="1">
      <c r="A17" s="67"/>
      <c r="B17" s="26" t="s">
        <v>72</v>
      </c>
      <c r="C17" s="6" t="s">
        <v>73</v>
      </c>
      <c r="D17" s="6" t="s">
        <v>16</v>
      </c>
      <c r="E17" s="6">
        <v>5</v>
      </c>
      <c r="F17" s="7" t="s">
        <v>74</v>
      </c>
      <c r="G17" s="15">
        <v>1</v>
      </c>
      <c r="H17" s="8" t="s">
        <v>75</v>
      </c>
      <c r="I17" s="6">
        <v>5</v>
      </c>
      <c r="J17" s="18">
        <f t="shared" si="0"/>
        <v>1</v>
      </c>
      <c r="K17" s="27"/>
    </row>
    <row r="18" spans="1:11" ht="63" customHeight="1">
      <c r="A18" s="67"/>
      <c r="B18" s="26" t="s">
        <v>76</v>
      </c>
      <c r="C18" s="6" t="s">
        <v>77</v>
      </c>
      <c r="D18" s="6" t="s">
        <v>16</v>
      </c>
      <c r="E18" s="6">
        <v>5</v>
      </c>
      <c r="F18" s="7" t="s">
        <v>78</v>
      </c>
      <c r="G18" s="15">
        <v>1</v>
      </c>
      <c r="H18" s="8" t="s">
        <v>79</v>
      </c>
      <c r="I18" s="6">
        <v>5</v>
      </c>
      <c r="J18" s="18">
        <f t="shared" si="0"/>
        <v>1</v>
      </c>
      <c r="K18" s="27"/>
    </row>
    <row r="19" spans="1:11" ht="120" customHeight="1">
      <c r="A19" s="67"/>
      <c r="B19" s="26" t="s">
        <v>80</v>
      </c>
      <c r="C19" s="6" t="s">
        <v>81</v>
      </c>
      <c r="D19" s="6" t="s">
        <v>16</v>
      </c>
      <c r="E19" s="6">
        <v>5</v>
      </c>
      <c r="F19" s="7" t="s">
        <v>82</v>
      </c>
      <c r="G19" s="6" t="s">
        <v>83</v>
      </c>
      <c r="H19" s="8" t="s">
        <v>84</v>
      </c>
      <c r="I19" s="6">
        <v>5</v>
      </c>
      <c r="J19" s="18">
        <f t="shared" si="0"/>
        <v>1</v>
      </c>
      <c r="K19" s="28" t="s">
        <v>263</v>
      </c>
    </row>
    <row r="20" spans="1:11" ht="41.25" customHeight="1">
      <c r="A20" s="67" t="s">
        <v>85</v>
      </c>
      <c r="B20" s="67" t="s">
        <v>86</v>
      </c>
      <c r="C20" s="16" t="s">
        <v>87</v>
      </c>
      <c r="D20" s="6" t="s">
        <v>264</v>
      </c>
      <c r="E20" s="6">
        <v>15</v>
      </c>
      <c r="F20" s="7" t="s">
        <v>265</v>
      </c>
      <c r="G20" s="6" t="s">
        <v>266</v>
      </c>
      <c r="H20" s="7" t="s">
        <v>267</v>
      </c>
      <c r="I20" s="6">
        <v>15</v>
      </c>
      <c r="J20" s="18">
        <f t="shared" si="0"/>
        <v>1</v>
      </c>
      <c r="K20" s="15">
        <v>0.15</v>
      </c>
    </row>
    <row r="21" spans="1:11" ht="41.25" customHeight="1">
      <c r="A21" s="67"/>
      <c r="B21" s="67"/>
      <c r="C21" s="67" t="s">
        <v>93</v>
      </c>
      <c r="D21" s="6" t="s">
        <v>268</v>
      </c>
      <c r="E21" s="6">
        <v>6</v>
      </c>
      <c r="F21" s="7" t="s">
        <v>269</v>
      </c>
      <c r="G21" s="15" t="s">
        <v>152</v>
      </c>
      <c r="H21" s="7" t="s">
        <v>270</v>
      </c>
      <c r="I21" s="6">
        <v>6</v>
      </c>
      <c r="J21" s="18">
        <f t="shared" si="0"/>
        <v>1</v>
      </c>
      <c r="K21" s="6">
        <v>54.6</v>
      </c>
    </row>
    <row r="22" spans="1:11" ht="41.25" customHeight="1">
      <c r="A22" s="67"/>
      <c r="B22" s="67"/>
      <c r="C22" s="67"/>
      <c r="D22" s="6" t="s">
        <v>101</v>
      </c>
      <c r="E22" s="6">
        <v>2</v>
      </c>
      <c r="F22" s="7" t="s">
        <v>102</v>
      </c>
      <c r="G22" s="15" t="s">
        <v>103</v>
      </c>
      <c r="H22" s="26" t="s">
        <v>104</v>
      </c>
      <c r="I22" s="6">
        <v>2</v>
      </c>
      <c r="J22" s="18">
        <f t="shared" si="0"/>
        <v>1</v>
      </c>
      <c r="K22" s="22" t="s">
        <v>105</v>
      </c>
    </row>
    <row r="23" spans="1:11" s="4" customFormat="1" ht="41.25" customHeight="1">
      <c r="A23" s="67"/>
      <c r="B23" s="67"/>
      <c r="C23" s="6" t="s">
        <v>106</v>
      </c>
      <c r="D23" s="6" t="s">
        <v>107</v>
      </c>
      <c r="E23" s="6">
        <v>2</v>
      </c>
      <c r="F23" s="7" t="s">
        <v>174</v>
      </c>
      <c r="G23" s="6">
        <v>0</v>
      </c>
      <c r="H23" s="7" t="s">
        <v>175</v>
      </c>
      <c r="I23" s="6">
        <v>2</v>
      </c>
      <c r="J23" s="18">
        <f t="shared" si="0"/>
        <v>1</v>
      </c>
      <c r="K23" s="27"/>
    </row>
    <row r="24" spans="1:11" s="4" customFormat="1" ht="51" customHeight="1">
      <c r="A24" s="67"/>
      <c r="B24" s="67" t="s">
        <v>111</v>
      </c>
      <c r="C24" s="6" t="s">
        <v>112</v>
      </c>
      <c r="D24" s="6" t="s">
        <v>16</v>
      </c>
      <c r="E24" s="6">
        <v>1</v>
      </c>
      <c r="F24" s="7" t="s">
        <v>113</v>
      </c>
      <c r="G24" s="6" t="s">
        <v>114</v>
      </c>
      <c r="H24" s="8" t="s">
        <v>115</v>
      </c>
      <c r="I24" s="6">
        <v>1</v>
      </c>
      <c r="J24" s="18">
        <f t="shared" si="0"/>
        <v>1</v>
      </c>
      <c r="K24" s="27"/>
    </row>
    <row r="25" spans="1:11" s="4" customFormat="1" ht="39.75" customHeight="1">
      <c r="A25" s="67"/>
      <c r="B25" s="67"/>
      <c r="C25" s="6" t="s">
        <v>116</v>
      </c>
      <c r="D25" s="6" t="s">
        <v>16</v>
      </c>
      <c r="E25" s="6">
        <v>1</v>
      </c>
      <c r="F25" s="7" t="s">
        <v>117</v>
      </c>
      <c r="G25" s="6" t="s">
        <v>114</v>
      </c>
      <c r="H25" s="8" t="s">
        <v>118</v>
      </c>
      <c r="I25" s="6">
        <v>1</v>
      </c>
      <c r="J25" s="18">
        <f t="shared" si="0"/>
        <v>1</v>
      </c>
      <c r="K25" s="27"/>
    </row>
    <row r="26" spans="1:11" s="4" customFormat="1" ht="44.1" customHeight="1">
      <c r="A26" s="67"/>
      <c r="B26" s="6" t="s">
        <v>119</v>
      </c>
      <c r="C26" s="6" t="s">
        <v>120</v>
      </c>
      <c r="D26" s="6" t="s">
        <v>176</v>
      </c>
      <c r="E26" s="6">
        <v>8</v>
      </c>
      <c r="F26" s="7" t="s">
        <v>177</v>
      </c>
      <c r="G26" s="15">
        <v>0.95</v>
      </c>
      <c r="H26" s="7" t="s">
        <v>123</v>
      </c>
      <c r="I26" s="6">
        <v>8</v>
      </c>
      <c r="J26" s="18">
        <f t="shared" si="0"/>
        <v>1</v>
      </c>
      <c r="K26" s="28" t="s">
        <v>271</v>
      </c>
    </row>
    <row r="27" spans="1:11" ht="25.5" customHeight="1">
      <c r="A27" s="66" t="s">
        <v>125</v>
      </c>
      <c r="B27" s="66"/>
      <c r="C27" s="66"/>
      <c r="D27" s="66"/>
      <c r="E27" s="5">
        <f>SUM(E4:E26)</f>
        <v>100</v>
      </c>
      <c r="F27" s="17"/>
      <c r="G27" s="5"/>
      <c r="H27" s="5"/>
      <c r="I27" s="5">
        <f>SUM(I4:I26)</f>
        <v>97.88</v>
      </c>
      <c r="J27" s="23">
        <f t="shared" si="0"/>
        <v>0.9788</v>
      </c>
      <c r="K27" s="27"/>
    </row>
  </sheetData>
  <mergeCells count="15">
    <mergeCell ref="A2:J2"/>
    <mergeCell ref="A27:D27"/>
    <mergeCell ref="A4:A9"/>
    <mergeCell ref="A10:A14"/>
    <mergeCell ref="A15:A19"/>
    <mergeCell ref="A20:A26"/>
    <mergeCell ref="B4:B5"/>
    <mergeCell ref="B6:B7"/>
    <mergeCell ref="B8:B9"/>
    <mergeCell ref="B10:B12"/>
    <mergeCell ref="B13:B14"/>
    <mergeCell ref="B15:B16"/>
    <mergeCell ref="B20:B23"/>
    <mergeCell ref="B24:B25"/>
    <mergeCell ref="C21:C22"/>
  </mergeCells>
  <phoneticPr fontId="13" type="noConversion"/>
  <printOptions horizontalCentered="1"/>
  <pageMargins left="0.39370078740157499" right="0.39370078740157499" top="0.35433070866141703" bottom="0.35433070866141703" header="0.31496062992126" footer="0.118110236220472"/>
  <pageSetup paperSize="9" scale="72" fitToHeight="0" orientation="landscape"/>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tabSelected="1" workbookViewId="0">
      <pane xSplit="4" ySplit="3" topLeftCell="E4" activePane="bottomRight" state="frozen"/>
      <selection pane="topRight"/>
      <selection pane="bottomLeft"/>
      <selection pane="bottomRight" activeCell="K34" sqref="K34"/>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6.625" style="4" customWidth="1"/>
    <col min="10" max="10" width="7.875" style="4" customWidth="1"/>
    <col min="11" max="11" width="15.625" style="45" customWidth="1"/>
    <col min="12" max="16384" width="9" style="4"/>
  </cols>
  <sheetData>
    <row r="1" spans="1:11">
      <c r="A1" s="4" t="s">
        <v>0</v>
      </c>
    </row>
    <row r="2" spans="1:11" ht="42.75" customHeight="1">
      <c r="A2" s="65" t="s">
        <v>272</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 t="shared" ref="J4:J27" si="0">I4/E4</f>
        <v>1</v>
      </c>
      <c r="K4" s="47"/>
    </row>
    <row r="5" spans="1:11" ht="90.95" customHeight="1">
      <c r="A5" s="67"/>
      <c r="B5" s="67"/>
      <c r="C5" s="6" t="s">
        <v>20</v>
      </c>
      <c r="D5" s="6" t="s">
        <v>16</v>
      </c>
      <c r="E5" s="6">
        <v>3</v>
      </c>
      <c r="F5" s="7" t="s">
        <v>21</v>
      </c>
      <c r="G5" s="6" t="s">
        <v>22</v>
      </c>
      <c r="H5" s="8" t="s">
        <v>23</v>
      </c>
      <c r="I5" s="6">
        <v>3</v>
      </c>
      <c r="J5" s="18">
        <f t="shared" si="0"/>
        <v>1</v>
      </c>
      <c r="K5" s="47"/>
    </row>
    <row r="6" spans="1:11" ht="81.75" customHeight="1">
      <c r="A6" s="67"/>
      <c r="B6" s="67" t="s">
        <v>24</v>
      </c>
      <c r="C6" s="6" t="s">
        <v>25</v>
      </c>
      <c r="D6" s="6" t="s">
        <v>16</v>
      </c>
      <c r="E6" s="6">
        <v>3</v>
      </c>
      <c r="F6" s="7" t="s">
        <v>26</v>
      </c>
      <c r="G6" s="6" t="s">
        <v>27</v>
      </c>
      <c r="H6" s="8" t="s">
        <v>28</v>
      </c>
      <c r="I6" s="6">
        <v>2.25</v>
      </c>
      <c r="J6" s="18">
        <f t="shared" si="0"/>
        <v>0.75</v>
      </c>
      <c r="K6" s="47"/>
    </row>
    <row r="7" spans="1:11" ht="92.25" customHeight="1">
      <c r="A7" s="67"/>
      <c r="B7" s="67"/>
      <c r="C7" s="6" t="s">
        <v>29</v>
      </c>
      <c r="D7" s="6" t="s">
        <v>16</v>
      </c>
      <c r="E7" s="6">
        <v>3</v>
      </c>
      <c r="F7" s="7" t="s">
        <v>30</v>
      </c>
      <c r="G7" s="6" t="s">
        <v>31</v>
      </c>
      <c r="H7" s="8" t="s">
        <v>32</v>
      </c>
      <c r="I7" s="6">
        <v>2</v>
      </c>
      <c r="J7" s="18">
        <f t="shared" si="0"/>
        <v>0.66666666666666663</v>
      </c>
      <c r="K7" s="47"/>
    </row>
    <row r="8" spans="1:11" ht="72" customHeight="1">
      <c r="A8" s="67"/>
      <c r="B8" s="67" t="s">
        <v>33</v>
      </c>
      <c r="C8" s="6" t="s">
        <v>34</v>
      </c>
      <c r="D8" s="6" t="s">
        <v>16</v>
      </c>
      <c r="E8" s="6">
        <v>4</v>
      </c>
      <c r="F8" s="7" t="s">
        <v>35</v>
      </c>
      <c r="G8" s="6" t="s">
        <v>36</v>
      </c>
      <c r="H8" s="8" t="s">
        <v>37</v>
      </c>
      <c r="I8" s="6">
        <v>4</v>
      </c>
      <c r="J8" s="18">
        <f t="shared" si="0"/>
        <v>1</v>
      </c>
      <c r="K8" s="47"/>
    </row>
    <row r="9" spans="1:11" ht="69.75" customHeight="1">
      <c r="A9" s="67"/>
      <c r="B9" s="67"/>
      <c r="C9" s="6" t="s">
        <v>38</v>
      </c>
      <c r="D9" s="6" t="s">
        <v>16</v>
      </c>
      <c r="E9" s="6">
        <v>4</v>
      </c>
      <c r="F9" s="7" t="s">
        <v>39</v>
      </c>
      <c r="G9" s="6" t="s">
        <v>27</v>
      </c>
      <c r="H9" s="8" t="s">
        <v>40</v>
      </c>
      <c r="I9" s="6">
        <v>4</v>
      </c>
      <c r="J9" s="18">
        <f t="shared" si="0"/>
        <v>1</v>
      </c>
      <c r="K9" s="47"/>
    </row>
    <row r="10" spans="1:11" ht="73.5" customHeight="1">
      <c r="A10" s="67" t="s">
        <v>41</v>
      </c>
      <c r="B10" s="67" t="s">
        <v>42</v>
      </c>
      <c r="C10" s="6" t="s">
        <v>43</v>
      </c>
      <c r="D10" s="6" t="s">
        <v>16</v>
      </c>
      <c r="E10" s="6">
        <v>2</v>
      </c>
      <c r="F10" s="7" t="s">
        <v>44</v>
      </c>
      <c r="G10" s="15">
        <v>1</v>
      </c>
      <c r="H10" s="8" t="s">
        <v>45</v>
      </c>
      <c r="I10" s="6">
        <v>2</v>
      </c>
      <c r="J10" s="18">
        <f t="shared" si="0"/>
        <v>1</v>
      </c>
      <c r="K10" s="47"/>
    </row>
    <row r="11" spans="1:11" ht="58.5" customHeight="1">
      <c r="A11" s="67"/>
      <c r="B11" s="67"/>
      <c r="C11" s="6" t="s">
        <v>46</v>
      </c>
      <c r="D11" s="6" t="s">
        <v>16</v>
      </c>
      <c r="E11" s="6">
        <v>2</v>
      </c>
      <c r="F11" s="7" t="s">
        <v>47</v>
      </c>
      <c r="G11" s="15">
        <v>1</v>
      </c>
      <c r="H11" s="7" t="s">
        <v>48</v>
      </c>
      <c r="I11" s="6">
        <v>2</v>
      </c>
      <c r="J11" s="18">
        <f t="shared" si="0"/>
        <v>1</v>
      </c>
      <c r="K11" s="28" t="s">
        <v>273</v>
      </c>
    </row>
    <row r="12" spans="1:11" ht="117" customHeight="1">
      <c r="A12" s="67"/>
      <c r="B12" s="67"/>
      <c r="C12" s="6" t="s">
        <v>50</v>
      </c>
      <c r="D12" s="6" t="s">
        <v>16</v>
      </c>
      <c r="E12" s="6">
        <v>4</v>
      </c>
      <c r="F12" s="7" t="s">
        <v>51</v>
      </c>
      <c r="G12" s="6" t="s">
        <v>52</v>
      </c>
      <c r="H12" s="8" t="s">
        <v>53</v>
      </c>
      <c r="I12" s="6">
        <v>4</v>
      </c>
      <c r="J12" s="18">
        <f t="shared" si="0"/>
        <v>1</v>
      </c>
      <c r="K12" s="47"/>
    </row>
    <row r="13" spans="1:11" ht="98.1" customHeight="1">
      <c r="A13" s="67"/>
      <c r="B13" s="67" t="s">
        <v>54</v>
      </c>
      <c r="C13" s="6" t="s">
        <v>55</v>
      </c>
      <c r="D13" s="6" t="s">
        <v>16</v>
      </c>
      <c r="E13" s="6">
        <v>6</v>
      </c>
      <c r="F13" s="7" t="s">
        <v>56</v>
      </c>
      <c r="G13" s="6" t="s">
        <v>57</v>
      </c>
      <c r="H13" s="7" t="s">
        <v>58</v>
      </c>
      <c r="I13" s="6">
        <v>6</v>
      </c>
      <c r="J13" s="18">
        <f t="shared" si="0"/>
        <v>1</v>
      </c>
      <c r="K13" s="47"/>
    </row>
    <row r="14" spans="1:11" ht="111" customHeight="1">
      <c r="A14" s="67"/>
      <c r="B14" s="67"/>
      <c r="C14" s="6" t="s">
        <v>59</v>
      </c>
      <c r="D14" s="6" t="s">
        <v>16</v>
      </c>
      <c r="E14" s="6">
        <v>6</v>
      </c>
      <c r="F14" s="7" t="s">
        <v>60</v>
      </c>
      <c r="G14" s="6" t="s">
        <v>61</v>
      </c>
      <c r="H14" s="7" t="s">
        <v>62</v>
      </c>
      <c r="I14" s="6">
        <v>6</v>
      </c>
      <c r="J14" s="18">
        <f t="shared" si="0"/>
        <v>1</v>
      </c>
      <c r="K14" s="47"/>
    </row>
    <row r="15" spans="1:11" ht="138" customHeight="1">
      <c r="A15" s="67" t="s">
        <v>63</v>
      </c>
      <c r="B15" s="67" t="s">
        <v>64</v>
      </c>
      <c r="C15" s="6" t="s">
        <v>65</v>
      </c>
      <c r="D15" s="6" t="s">
        <v>16</v>
      </c>
      <c r="E15" s="6">
        <v>5</v>
      </c>
      <c r="F15" s="7" t="s">
        <v>66</v>
      </c>
      <c r="G15" s="15">
        <v>1</v>
      </c>
      <c r="H15" s="8" t="s">
        <v>67</v>
      </c>
      <c r="I15" s="6">
        <v>5</v>
      </c>
      <c r="J15" s="18">
        <f t="shared" si="0"/>
        <v>1</v>
      </c>
      <c r="K15" s="47"/>
    </row>
    <row r="16" spans="1:11" ht="51.95" customHeight="1">
      <c r="A16" s="67"/>
      <c r="B16" s="67"/>
      <c r="C16" s="13" t="s">
        <v>69</v>
      </c>
      <c r="D16" s="6" t="s">
        <v>16</v>
      </c>
      <c r="E16" s="13">
        <v>5</v>
      </c>
      <c r="F16" s="7" t="s">
        <v>70</v>
      </c>
      <c r="G16" s="46">
        <v>0</v>
      </c>
      <c r="H16" s="8" t="s">
        <v>71</v>
      </c>
      <c r="I16" s="6">
        <v>5</v>
      </c>
      <c r="J16" s="18">
        <f t="shared" si="0"/>
        <v>1</v>
      </c>
      <c r="K16" s="47"/>
    </row>
    <row r="17" spans="1:11" ht="126" customHeight="1">
      <c r="A17" s="67"/>
      <c r="B17" s="26" t="s">
        <v>72</v>
      </c>
      <c r="C17" s="6" t="s">
        <v>73</v>
      </c>
      <c r="D17" s="6" t="s">
        <v>16</v>
      </c>
      <c r="E17" s="6">
        <v>5</v>
      </c>
      <c r="F17" s="7" t="s">
        <v>74</v>
      </c>
      <c r="G17" s="15">
        <v>1</v>
      </c>
      <c r="H17" s="8" t="s">
        <v>75</v>
      </c>
      <c r="I17" s="6">
        <v>5</v>
      </c>
      <c r="J17" s="18">
        <f t="shared" si="0"/>
        <v>1</v>
      </c>
      <c r="K17" s="47"/>
    </row>
    <row r="18" spans="1:11" ht="66" customHeight="1">
      <c r="A18" s="67"/>
      <c r="B18" s="26" t="s">
        <v>76</v>
      </c>
      <c r="C18" s="6" t="s">
        <v>77</v>
      </c>
      <c r="D18" s="6" t="s">
        <v>16</v>
      </c>
      <c r="E18" s="6">
        <v>5</v>
      </c>
      <c r="F18" s="7" t="s">
        <v>78</v>
      </c>
      <c r="G18" s="15">
        <v>1</v>
      </c>
      <c r="H18" s="8" t="s">
        <v>79</v>
      </c>
      <c r="I18" s="6">
        <v>5</v>
      </c>
      <c r="J18" s="18">
        <f t="shared" si="0"/>
        <v>1</v>
      </c>
      <c r="K18" s="47"/>
    </row>
    <row r="19" spans="1:11" ht="123" customHeight="1">
      <c r="A19" s="67"/>
      <c r="B19" s="26" t="s">
        <v>80</v>
      </c>
      <c r="C19" s="6" t="s">
        <v>81</v>
      </c>
      <c r="D19" s="6" t="s">
        <v>16</v>
      </c>
      <c r="E19" s="6">
        <v>5</v>
      </c>
      <c r="F19" s="7" t="s">
        <v>82</v>
      </c>
      <c r="G19" s="6" t="s">
        <v>83</v>
      </c>
      <c r="H19" s="8" t="s">
        <v>84</v>
      </c>
      <c r="I19" s="6">
        <v>5</v>
      </c>
      <c r="J19" s="18">
        <f t="shared" si="0"/>
        <v>1</v>
      </c>
      <c r="K19" s="47"/>
    </row>
    <row r="20" spans="1:11" ht="39" customHeight="1">
      <c r="A20" s="67" t="s">
        <v>85</v>
      </c>
      <c r="B20" s="67" t="s">
        <v>86</v>
      </c>
      <c r="C20" s="16" t="s">
        <v>87</v>
      </c>
      <c r="D20" s="6" t="s">
        <v>264</v>
      </c>
      <c r="E20" s="6">
        <v>15</v>
      </c>
      <c r="F20" s="7" t="s">
        <v>265</v>
      </c>
      <c r="G20" s="6" t="s">
        <v>274</v>
      </c>
      <c r="H20" s="7" t="s">
        <v>267</v>
      </c>
      <c r="I20" s="6">
        <v>15</v>
      </c>
      <c r="J20" s="18">
        <f t="shared" si="0"/>
        <v>1</v>
      </c>
      <c r="K20" s="47"/>
    </row>
    <row r="21" spans="1:11" ht="39" customHeight="1">
      <c r="A21" s="67"/>
      <c r="B21" s="67"/>
      <c r="C21" s="67" t="s">
        <v>93</v>
      </c>
      <c r="D21" s="6" t="s">
        <v>268</v>
      </c>
      <c r="E21" s="6">
        <v>6</v>
      </c>
      <c r="F21" s="7" t="s">
        <v>269</v>
      </c>
      <c r="G21" s="15" t="s">
        <v>152</v>
      </c>
      <c r="H21" s="7" t="s">
        <v>275</v>
      </c>
      <c r="I21" s="6">
        <v>6</v>
      </c>
      <c r="J21" s="18">
        <f t="shared" si="0"/>
        <v>1</v>
      </c>
      <c r="K21" s="47"/>
    </row>
    <row r="22" spans="1:11" ht="39" customHeight="1">
      <c r="A22" s="67"/>
      <c r="B22" s="67"/>
      <c r="C22" s="67"/>
      <c r="D22" s="6" t="s">
        <v>101</v>
      </c>
      <c r="E22" s="6">
        <v>2</v>
      </c>
      <c r="F22" s="7" t="s">
        <v>102</v>
      </c>
      <c r="G22" s="15" t="s">
        <v>103</v>
      </c>
      <c r="H22" s="26" t="s">
        <v>104</v>
      </c>
      <c r="I22" s="6">
        <v>2</v>
      </c>
      <c r="J22" s="18">
        <f t="shared" si="0"/>
        <v>1</v>
      </c>
      <c r="K22" s="22" t="s">
        <v>105</v>
      </c>
    </row>
    <row r="23" spans="1:11" ht="39" customHeight="1">
      <c r="A23" s="67"/>
      <c r="B23" s="67"/>
      <c r="C23" s="6" t="s">
        <v>106</v>
      </c>
      <c r="D23" s="6" t="s">
        <v>107</v>
      </c>
      <c r="E23" s="6">
        <v>2</v>
      </c>
      <c r="F23" s="7" t="s">
        <v>174</v>
      </c>
      <c r="G23" s="6">
        <v>0</v>
      </c>
      <c r="H23" s="7" t="s">
        <v>175</v>
      </c>
      <c r="I23" s="6">
        <v>2</v>
      </c>
      <c r="J23" s="18">
        <f t="shared" si="0"/>
        <v>1</v>
      </c>
      <c r="K23" s="47"/>
    </row>
    <row r="24" spans="1:11" ht="45.95" customHeight="1">
      <c r="A24" s="67"/>
      <c r="B24" s="67" t="s">
        <v>111</v>
      </c>
      <c r="C24" s="6" t="s">
        <v>112</v>
      </c>
      <c r="D24" s="6" t="s">
        <v>16</v>
      </c>
      <c r="E24" s="6">
        <v>1</v>
      </c>
      <c r="F24" s="7" t="s">
        <v>113</v>
      </c>
      <c r="G24" s="6" t="s">
        <v>114</v>
      </c>
      <c r="H24" s="8" t="s">
        <v>115</v>
      </c>
      <c r="I24" s="6">
        <v>1</v>
      </c>
      <c r="J24" s="18">
        <f t="shared" si="0"/>
        <v>1</v>
      </c>
      <c r="K24" s="47"/>
    </row>
    <row r="25" spans="1:11" ht="39" customHeight="1">
      <c r="A25" s="67"/>
      <c r="B25" s="67"/>
      <c r="C25" s="6" t="s">
        <v>116</v>
      </c>
      <c r="D25" s="6" t="s">
        <v>16</v>
      </c>
      <c r="E25" s="6">
        <v>1</v>
      </c>
      <c r="F25" s="7" t="s">
        <v>117</v>
      </c>
      <c r="G25" s="6" t="s">
        <v>114</v>
      </c>
      <c r="H25" s="8" t="s">
        <v>118</v>
      </c>
      <c r="I25" s="6">
        <v>1</v>
      </c>
      <c r="J25" s="18">
        <f t="shared" si="0"/>
        <v>1</v>
      </c>
      <c r="K25" s="47"/>
    </row>
    <row r="26" spans="1:11" ht="39" customHeight="1">
      <c r="A26" s="67"/>
      <c r="B26" s="6" t="s">
        <v>119</v>
      </c>
      <c r="C26" s="6" t="s">
        <v>120</v>
      </c>
      <c r="D26" s="6" t="s">
        <v>176</v>
      </c>
      <c r="E26" s="6">
        <v>8</v>
      </c>
      <c r="F26" s="7" t="s">
        <v>177</v>
      </c>
      <c r="G26" s="15">
        <v>0.95</v>
      </c>
      <c r="H26" s="7" t="s">
        <v>123</v>
      </c>
      <c r="I26" s="6">
        <v>8</v>
      </c>
      <c r="J26" s="18">
        <f t="shared" si="0"/>
        <v>1</v>
      </c>
      <c r="K26" s="28" t="s">
        <v>276</v>
      </c>
    </row>
    <row r="27" spans="1:11" ht="25.5" customHeight="1">
      <c r="A27" s="66" t="s">
        <v>125</v>
      </c>
      <c r="B27" s="66"/>
      <c r="C27" s="66"/>
      <c r="D27" s="66"/>
      <c r="E27" s="5">
        <f>SUM(E4:E26)</f>
        <v>100</v>
      </c>
      <c r="F27" s="17"/>
      <c r="G27" s="5"/>
      <c r="H27" s="5"/>
      <c r="I27" s="5">
        <f>SUM(I4:I26)</f>
        <v>98.25</v>
      </c>
      <c r="J27" s="18">
        <f t="shared" si="0"/>
        <v>0.98250000000000004</v>
      </c>
      <c r="K27" s="47"/>
    </row>
  </sheetData>
  <mergeCells count="15">
    <mergeCell ref="A2:J2"/>
    <mergeCell ref="A27:D27"/>
    <mergeCell ref="A4:A9"/>
    <mergeCell ref="A10:A14"/>
    <mergeCell ref="A15:A19"/>
    <mergeCell ref="A20:A26"/>
    <mergeCell ref="B4:B5"/>
    <mergeCell ref="B6:B7"/>
    <mergeCell ref="B8:B9"/>
    <mergeCell ref="B10:B12"/>
    <mergeCell ref="B13:B14"/>
    <mergeCell ref="B15:B16"/>
    <mergeCell ref="B20:B23"/>
    <mergeCell ref="B24:B25"/>
    <mergeCell ref="C21:C22"/>
  </mergeCells>
  <phoneticPr fontId="13" type="noConversion"/>
  <printOptions horizontalCentered="1"/>
  <pageMargins left="0.39370078740157499" right="0.39370078740157499" top="0.196527777777778" bottom="0.35433070866141703" header="0.31496062992126" footer="0.118110236220472"/>
  <pageSetup paperSize="9" scale="72" fitToHeight="0" orientation="landscape"/>
  <headerFooter>
    <oddFooter>&amp;C第 &amp;P 页，共 &amp;N 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workbookViewId="0">
      <pane xSplit="4" ySplit="3" topLeftCell="I23" activePane="bottomRight" state="frozen"/>
      <selection pane="topRight"/>
      <selection pane="bottomLeft"/>
      <selection pane="bottomRight" activeCell="K34" sqref="K34"/>
    </sheetView>
  </sheetViews>
  <sheetFormatPr defaultColWidth="9" defaultRowHeight="13.5"/>
  <cols>
    <col min="1" max="1" width="8.75" style="48" customWidth="1"/>
    <col min="2" max="2" width="9.25" style="49" customWidth="1"/>
    <col min="3" max="3" width="11.875" style="49" customWidth="1"/>
    <col min="4" max="4" width="16.25" style="49" customWidth="1"/>
    <col min="5" max="5" width="6.125" style="49" customWidth="1"/>
    <col min="6" max="6" width="40.625" style="50" customWidth="1"/>
    <col min="7" max="7" width="9.5" style="49" customWidth="1"/>
    <col min="8" max="8" width="53.5" style="48" customWidth="1"/>
    <col min="9" max="9" width="6.125" style="48" customWidth="1"/>
    <col min="10" max="10" width="9.125" style="48" customWidth="1"/>
    <col min="11" max="11" width="14.25" style="52" customWidth="1"/>
    <col min="12" max="16384" width="9" style="48"/>
  </cols>
  <sheetData>
    <row r="1" spans="1:11">
      <c r="A1" s="4" t="s">
        <v>0</v>
      </c>
    </row>
    <row r="2" spans="1:11" ht="42.75" customHeight="1">
      <c r="A2" s="68" t="s">
        <v>277</v>
      </c>
      <c r="B2" s="68"/>
      <c r="C2" s="68"/>
      <c r="D2" s="68"/>
      <c r="E2" s="68"/>
      <c r="F2" s="68"/>
      <c r="G2" s="68"/>
      <c r="H2" s="68"/>
      <c r="I2" s="68"/>
      <c r="J2" s="68"/>
    </row>
    <row r="3" spans="1:11" ht="48" customHeight="1">
      <c r="A3" s="33" t="s">
        <v>2</v>
      </c>
      <c r="B3" s="33" t="s">
        <v>3</v>
      </c>
      <c r="C3" s="33" t="s">
        <v>4</v>
      </c>
      <c r="D3" s="33" t="s">
        <v>5</v>
      </c>
      <c r="E3" s="33" t="s">
        <v>6</v>
      </c>
      <c r="F3" s="33" t="s">
        <v>7</v>
      </c>
      <c r="G3" s="33" t="s">
        <v>8</v>
      </c>
      <c r="H3" s="33" t="s">
        <v>9</v>
      </c>
      <c r="I3" s="5" t="s">
        <v>10</v>
      </c>
      <c r="J3" s="5" t="s">
        <v>11</v>
      </c>
      <c r="K3" s="53" t="s">
        <v>12</v>
      </c>
    </row>
    <row r="4" spans="1:11" ht="125.25" customHeight="1">
      <c r="A4" s="70" t="s">
        <v>13</v>
      </c>
      <c r="B4" s="70" t="s">
        <v>14</v>
      </c>
      <c r="C4" s="12" t="s">
        <v>15</v>
      </c>
      <c r="D4" s="12" t="s">
        <v>16</v>
      </c>
      <c r="E4" s="12">
        <v>3</v>
      </c>
      <c r="F4" s="11" t="s">
        <v>17</v>
      </c>
      <c r="G4" s="12" t="s">
        <v>18</v>
      </c>
      <c r="H4" s="10" t="s">
        <v>19</v>
      </c>
      <c r="I4" s="12">
        <v>3</v>
      </c>
      <c r="J4" s="43">
        <f t="shared" ref="J4:J26" si="0">I4/E4</f>
        <v>1</v>
      </c>
      <c r="K4" s="54"/>
    </row>
    <row r="5" spans="1:11" ht="90.95" customHeight="1">
      <c r="A5" s="70"/>
      <c r="B5" s="70"/>
      <c r="C5" s="12" t="s">
        <v>20</v>
      </c>
      <c r="D5" s="12" t="s">
        <v>16</v>
      </c>
      <c r="E5" s="12">
        <v>3</v>
      </c>
      <c r="F5" s="11" t="s">
        <v>21</v>
      </c>
      <c r="G5" s="12" t="s">
        <v>22</v>
      </c>
      <c r="H5" s="10" t="s">
        <v>23</v>
      </c>
      <c r="I5" s="12">
        <v>3</v>
      </c>
      <c r="J5" s="43">
        <f t="shared" si="0"/>
        <v>1</v>
      </c>
      <c r="K5" s="54"/>
    </row>
    <row r="6" spans="1:11" ht="81.75" customHeight="1">
      <c r="A6" s="70"/>
      <c r="B6" s="70" t="s">
        <v>24</v>
      </c>
      <c r="C6" s="12" t="s">
        <v>25</v>
      </c>
      <c r="D6" s="12" t="s">
        <v>16</v>
      </c>
      <c r="E6" s="12">
        <v>3</v>
      </c>
      <c r="F6" s="11" t="s">
        <v>26</v>
      </c>
      <c r="G6" s="12" t="s">
        <v>27</v>
      </c>
      <c r="H6" s="10" t="s">
        <v>28</v>
      </c>
      <c r="I6" s="12">
        <v>2.25</v>
      </c>
      <c r="J6" s="43">
        <f t="shared" si="0"/>
        <v>0.75</v>
      </c>
      <c r="K6" s="54"/>
    </row>
    <row r="7" spans="1:11" ht="92.25" customHeight="1">
      <c r="A7" s="70"/>
      <c r="B7" s="70"/>
      <c r="C7" s="12" t="s">
        <v>29</v>
      </c>
      <c r="D7" s="12" t="s">
        <v>16</v>
      </c>
      <c r="E7" s="12">
        <v>3</v>
      </c>
      <c r="F7" s="11" t="s">
        <v>30</v>
      </c>
      <c r="G7" s="12" t="s">
        <v>31</v>
      </c>
      <c r="H7" s="10" t="s">
        <v>32</v>
      </c>
      <c r="I7" s="12">
        <v>2</v>
      </c>
      <c r="J7" s="43">
        <f t="shared" si="0"/>
        <v>0.66666666666666663</v>
      </c>
      <c r="K7" s="54"/>
    </row>
    <row r="8" spans="1:11" ht="72" customHeight="1">
      <c r="A8" s="70"/>
      <c r="B8" s="70" t="s">
        <v>33</v>
      </c>
      <c r="C8" s="12" t="s">
        <v>34</v>
      </c>
      <c r="D8" s="12" t="s">
        <v>16</v>
      </c>
      <c r="E8" s="12">
        <v>4</v>
      </c>
      <c r="F8" s="11" t="s">
        <v>35</v>
      </c>
      <c r="G8" s="12" t="s">
        <v>36</v>
      </c>
      <c r="H8" s="10" t="s">
        <v>37</v>
      </c>
      <c r="I8" s="12">
        <v>4</v>
      </c>
      <c r="J8" s="43">
        <f t="shared" si="0"/>
        <v>1</v>
      </c>
      <c r="K8" s="54"/>
    </row>
    <row r="9" spans="1:11" ht="69.75" customHeight="1">
      <c r="A9" s="70"/>
      <c r="B9" s="70"/>
      <c r="C9" s="12" t="s">
        <v>38</v>
      </c>
      <c r="D9" s="12" t="s">
        <v>16</v>
      </c>
      <c r="E9" s="12">
        <v>4</v>
      </c>
      <c r="F9" s="11" t="s">
        <v>39</v>
      </c>
      <c r="G9" s="12" t="s">
        <v>27</v>
      </c>
      <c r="H9" s="10" t="s">
        <v>40</v>
      </c>
      <c r="I9" s="12">
        <v>4</v>
      </c>
      <c r="J9" s="43">
        <f t="shared" si="0"/>
        <v>1</v>
      </c>
      <c r="K9" s="54"/>
    </row>
    <row r="10" spans="1:11" ht="73.5" customHeight="1">
      <c r="A10" s="70" t="s">
        <v>41</v>
      </c>
      <c r="B10" s="70" t="s">
        <v>42</v>
      </c>
      <c r="C10" s="12" t="s">
        <v>43</v>
      </c>
      <c r="D10" s="12" t="s">
        <v>16</v>
      </c>
      <c r="E10" s="12">
        <v>2</v>
      </c>
      <c r="F10" s="7" t="s">
        <v>44</v>
      </c>
      <c r="G10" s="9">
        <v>1</v>
      </c>
      <c r="H10" s="10" t="s">
        <v>45</v>
      </c>
      <c r="I10" s="12">
        <v>2</v>
      </c>
      <c r="J10" s="43">
        <f t="shared" si="0"/>
        <v>1</v>
      </c>
      <c r="K10" s="54"/>
    </row>
    <row r="11" spans="1:11" ht="58.5" customHeight="1">
      <c r="A11" s="70"/>
      <c r="B11" s="70"/>
      <c r="C11" s="12" t="s">
        <v>46</v>
      </c>
      <c r="D11" s="12" t="s">
        <v>16</v>
      </c>
      <c r="E11" s="12">
        <v>2</v>
      </c>
      <c r="F11" s="7" t="s">
        <v>47</v>
      </c>
      <c r="G11" s="9">
        <v>1</v>
      </c>
      <c r="H11" s="11" t="s">
        <v>48</v>
      </c>
      <c r="I11" s="12">
        <v>0</v>
      </c>
      <c r="J11" s="43">
        <f t="shared" si="0"/>
        <v>0</v>
      </c>
      <c r="K11" s="55" t="s">
        <v>278</v>
      </c>
    </row>
    <row r="12" spans="1:11" ht="110.1" customHeight="1">
      <c r="A12" s="70"/>
      <c r="B12" s="70"/>
      <c r="C12" s="12" t="s">
        <v>50</v>
      </c>
      <c r="D12" s="12" t="s">
        <v>16</v>
      </c>
      <c r="E12" s="12">
        <v>4</v>
      </c>
      <c r="F12" s="7" t="s">
        <v>51</v>
      </c>
      <c r="G12" s="12" t="s">
        <v>52</v>
      </c>
      <c r="H12" s="10" t="s">
        <v>53</v>
      </c>
      <c r="I12" s="12">
        <v>4</v>
      </c>
      <c r="J12" s="43">
        <f t="shared" si="0"/>
        <v>1</v>
      </c>
      <c r="K12" s="54"/>
    </row>
    <row r="13" spans="1:11" ht="102" customHeight="1">
      <c r="A13" s="70"/>
      <c r="B13" s="70" t="s">
        <v>54</v>
      </c>
      <c r="C13" s="12" t="s">
        <v>55</v>
      </c>
      <c r="D13" s="12" t="s">
        <v>16</v>
      </c>
      <c r="E13" s="12">
        <v>6</v>
      </c>
      <c r="F13" s="7" t="s">
        <v>56</v>
      </c>
      <c r="G13" s="12" t="s">
        <v>57</v>
      </c>
      <c r="H13" s="7" t="s">
        <v>58</v>
      </c>
      <c r="I13" s="12">
        <v>6</v>
      </c>
      <c r="J13" s="43">
        <f t="shared" si="0"/>
        <v>1</v>
      </c>
      <c r="K13" s="54"/>
    </row>
    <row r="14" spans="1:11" ht="102" customHeight="1">
      <c r="A14" s="70"/>
      <c r="B14" s="70"/>
      <c r="C14" s="12" t="s">
        <v>59</v>
      </c>
      <c r="D14" s="12" t="s">
        <v>16</v>
      </c>
      <c r="E14" s="12">
        <v>6</v>
      </c>
      <c r="F14" s="7" t="s">
        <v>60</v>
      </c>
      <c r="G14" s="12" t="s">
        <v>61</v>
      </c>
      <c r="H14" s="7" t="s">
        <v>62</v>
      </c>
      <c r="I14" s="12">
        <v>6</v>
      </c>
      <c r="J14" s="43">
        <f t="shared" si="0"/>
        <v>1</v>
      </c>
      <c r="K14" s="54"/>
    </row>
    <row r="15" spans="1:11" ht="138" customHeight="1">
      <c r="A15" s="70" t="s">
        <v>63</v>
      </c>
      <c r="B15" s="70" t="s">
        <v>64</v>
      </c>
      <c r="C15" s="12" t="s">
        <v>65</v>
      </c>
      <c r="D15" s="12" t="s">
        <v>16</v>
      </c>
      <c r="E15" s="12">
        <v>5</v>
      </c>
      <c r="F15" s="7" t="s">
        <v>66</v>
      </c>
      <c r="G15" s="9">
        <v>1</v>
      </c>
      <c r="H15" s="10" t="s">
        <v>67</v>
      </c>
      <c r="I15" s="12">
        <v>2.5</v>
      </c>
      <c r="J15" s="43">
        <f t="shared" si="0"/>
        <v>0.5</v>
      </c>
      <c r="K15" s="28" t="s">
        <v>279</v>
      </c>
    </row>
    <row r="16" spans="1:11" ht="51.95" customHeight="1">
      <c r="A16" s="70"/>
      <c r="B16" s="70"/>
      <c r="C16" s="34" t="s">
        <v>69</v>
      </c>
      <c r="D16" s="12" t="s">
        <v>16</v>
      </c>
      <c r="E16" s="34">
        <v>5</v>
      </c>
      <c r="F16" s="7" t="s">
        <v>70</v>
      </c>
      <c r="G16" s="14">
        <v>0</v>
      </c>
      <c r="H16" s="10" t="s">
        <v>71</v>
      </c>
      <c r="I16" s="12">
        <v>5</v>
      </c>
      <c r="J16" s="43">
        <f t="shared" si="0"/>
        <v>1</v>
      </c>
      <c r="K16" s="54"/>
    </row>
    <row r="17" spans="1:11" ht="126" customHeight="1">
      <c r="A17" s="70"/>
      <c r="B17" s="35" t="s">
        <v>72</v>
      </c>
      <c r="C17" s="12" t="s">
        <v>73</v>
      </c>
      <c r="D17" s="12" t="s">
        <v>16</v>
      </c>
      <c r="E17" s="12">
        <v>5</v>
      </c>
      <c r="F17" s="11" t="s">
        <v>74</v>
      </c>
      <c r="G17" s="9">
        <v>1</v>
      </c>
      <c r="H17" s="10" t="s">
        <v>75</v>
      </c>
      <c r="I17" s="12">
        <v>5</v>
      </c>
      <c r="J17" s="43">
        <f t="shared" si="0"/>
        <v>1</v>
      </c>
      <c r="K17" s="54"/>
    </row>
    <row r="18" spans="1:11" ht="60" customHeight="1">
      <c r="A18" s="70"/>
      <c r="B18" s="35" t="s">
        <v>76</v>
      </c>
      <c r="C18" s="12" t="s">
        <v>77</v>
      </c>
      <c r="D18" s="12" t="s">
        <v>16</v>
      </c>
      <c r="E18" s="12">
        <v>5</v>
      </c>
      <c r="F18" s="11" t="s">
        <v>78</v>
      </c>
      <c r="G18" s="9">
        <v>1</v>
      </c>
      <c r="H18" s="10" t="s">
        <v>79</v>
      </c>
      <c r="I18" s="12">
        <v>5</v>
      </c>
      <c r="J18" s="43">
        <f t="shared" si="0"/>
        <v>1</v>
      </c>
      <c r="K18" s="54"/>
    </row>
    <row r="19" spans="1:11" ht="120" customHeight="1">
      <c r="A19" s="70"/>
      <c r="B19" s="35" t="s">
        <v>80</v>
      </c>
      <c r="C19" s="12" t="s">
        <v>81</v>
      </c>
      <c r="D19" s="12" t="s">
        <v>16</v>
      </c>
      <c r="E19" s="12">
        <v>5</v>
      </c>
      <c r="F19" s="11" t="s">
        <v>82</v>
      </c>
      <c r="G19" s="12" t="s">
        <v>83</v>
      </c>
      <c r="H19" s="10" t="s">
        <v>84</v>
      </c>
      <c r="I19" s="12">
        <v>0</v>
      </c>
      <c r="J19" s="43">
        <f t="shared" si="0"/>
        <v>0</v>
      </c>
      <c r="K19" s="55" t="s">
        <v>280</v>
      </c>
    </row>
    <row r="20" spans="1:11" ht="41.25" customHeight="1">
      <c r="A20" s="67" t="s">
        <v>85</v>
      </c>
      <c r="B20" s="71" t="s">
        <v>86</v>
      </c>
      <c r="C20" s="6" t="s">
        <v>87</v>
      </c>
      <c r="D20" s="6" t="s">
        <v>281</v>
      </c>
      <c r="E20" s="6">
        <v>13</v>
      </c>
      <c r="F20" s="7" t="s">
        <v>282</v>
      </c>
      <c r="G20" s="6" t="s">
        <v>283</v>
      </c>
      <c r="H20" s="7" t="s">
        <v>284</v>
      </c>
      <c r="I20" s="12">
        <v>13</v>
      </c>
      <c r="J20" s="43">
        <f t="shared" si="0"/>
        <v>1</v>
      </c>
      <c r="K20" s="56" t="s">
        <v>285</v>
      </c>
    </row>
    <row r="21" spans="1:11" ht="41.25" customHeight="1">
      <c r="A21" s="67"/>
      <c r="B21" s="72"/>
      <c r="C21" s="71" t="s">
        <v>93</v>
      </c>
      <c r="D21" s="6" t="s">
        <v>286</v>
      </c>
      <c r="E21" s="6">
        <v>10</v>
      </c>
      <c r="F21" s="7" t="s">
        <v>287</v>
      </c>
      <c r="G21" s="15" t="s">
        <v>288</v>
      </c>
      <c r="H21" s="7" t="s">
        <v>289</v>
      </c>
      <c r="I21" s="12">
        <v>10</v>
      </c>
      <c r="J21" s="43">
        <f t="shared" si="0"/>
        <v>1</v>
      </c>
      <c r="K21" s="56" t="s">
        <v>290</v>
      </c>
    </row>
    <row r="22" spans="1:11" customFormat="1" ht="41.25" customHeight="1">
      <c r="A22" s="67"/>
      <c r="B22" s="73"/>
      <c r="C22" s="73"/>
      <c r="D22" s="6" t="s">
        <v>101</v>
      </c>
      <c r="E22" s="6">
        <v>2</v>
      </c>
      <c r="F22" s="7" t="s">
        <v>102</v>
      </c>
      <c r="G22" s="9" t="s">
        <v>103</v>
      </c>
      <c r="H22" s="26" t="s">
        <v>104</v>
      </c>
      <c r="I22" s="12">
        <v>2</v>
      </c>
      <c r="J22" s="43">
        <f t="shared" si="0"/>
        <v>1</v>
      </c>
      <c r="K22" s="22" t="s">
        <v>105</v>
      </c>
    </row>
    <row r="23" spans="1:11" s="4" customFormat="1" ht="51" customHeight="1">
      <c r="A23" s="67"/>
      <c r="B23" s="67" t="s">
        <v>111</v>
      </c>
      <c r="C23" s="6" t="s">
        <v>112</v>
      </c>
      <c r="D23" s="6" t="s">
        <v>16</v>
      </c>
      <c r="E23" s="6">
        <v>1</v>
      </c>
      <c r="F23" s="7" t="s">
        <v>113</v>
      </c>
      <c r="G23" s="6" t="s">
        <v>114</v>
      </c>
      <c r="H23" s="8" t="s">
        <v>115</v>
      </c>
      <c r="I23" s="6">
        <v>1</v>
      </c>
      <c r="J23" s="43">
        <f t="shared" si="0"/>
        <v>1</v>
      </c>
      <c r="K23" s="57"/>
    </row>
    <row r="24" spans="1:11" s="4" customFormat="1" ht="39.75" customHeight="1">
      <c r="A24" s="67"/>
      <c r="B24" s="67"/>
      <c r="C24" s="6" t="s">
        <v>116</v>
      </c>
      <c r="D24" s="6" t="s">
        <v>16</v>
      </c>
      <c r="E24" s="6">
        <v>1</v>
      </c>
      <c r="F24" s="7" t="s">
        <v>117</v>
      </c>
      <c r="G24" s="6" t="s">
        <v>114</v>
      </c>
      <c r="H24" s="8" t="s">
        <v>118</v>
      </c>
      <c r="I24" s="6">
        <v>1</v>
      </c>
      <c r="J24" s="43">
        <f t="shared" si="0"/>
        <v>1</v>
      </c>
      <c r="K24" s="57"/>
    </row>
    <row r="25" spans="1:11" s="4" customFormat="1" ht="44.1" customHeight="1">
      <c r="A25" s="67"/>
      <c r="B25" s="6" t="s">
        <v>119</v>
      </c>
      <c r="C25" s="6" t="s">
        <v>120</v>
      </c>
      <c r="D25" s="6" t="s">
        <v>176</v>
      </c>
      <c r="E25" s="6">
        <v>8</v>
      </c>
      <c r="F25" s="7" t="s">
        <v>177</v>
      </c>
      <c r="G25" s="15">
        <v>0.95</v>
      </c>
      <c r="H25" s="7" t="s">
        <v>123</v>
      </c>
      <c r="I25" s="6">
        <v>8</v>
      </c>
      <c r="J25" s="43">
        <f t="shared" si="0"/>
        <v>1</v>
      </c>
      <c r="K25" s="22" t="s">
        <v>291</v>
      </c>
    </row>
    <row r="26" spans="1:11" ht="25.5" customHeight="1">
      <c r="A26" s="69" t="s">
        <v>125</v>
      </c>
      <c r="B26" s="69"/>
      <c r="C26" s="69"/>
      <c r="D26" s="69"/>
      <c r="E26" s="41">
        <f>SUM(E4:E25)</f>
        <v>100</v>
      </c>
      <c r="F26" s="42"/>
      <c r="G26" s="41"/>
      <c r="H26" s="41"/>
      <c r="I26" s="41">
        <f>SUM(I4:I25)</f>
        <v>88.75</v>
      </c>
      <c r="J26" s="58">
        <f t="shared" si="0"/>
        <v>0.88749999999999996</v>
      </c>
      <c r="K26" s="54"/>
    </row>
  </sheetData>
  <mergeCells count="15">
    <mergeCell ref="A2:J2"/>
    <mergeCell ref="A26:D26"/>
    <mergeCell ref="A4:A9"/>
    <mergeCell ref="A10:A14"/>
    <mergeCell ref="A15:A19"/>
    <mergeCell ref="A20:A25"/>
    <mergeCell ref="B4:B5"/>
    <mergeCell ref="B6:B7"/>
    <mergeCell ref="B8:B9"/>
    <mergeCell ref="B10:B12"/>
    <mergeCell ref="B13:B14"/>
    <mergeCell ref="B15:B16"/>
    <mergeCell ref="B20:B22"/>
    <mergeCell ref="B23:B24"/>
    <mergeCell ref="C21:C22"/>
  </mergeCells>
  <phoneticPr fontId="13" type="noConversion"/>
  <printOptions horizontalCentered="1"/>
  <pageMargins left="0.39370078740157499" right="0.39370078740157499" top="0.35433070866141703" bottom="0.35433070866141703" header="0.31496062992126" footer="0.118110236220472"/>
  <pageSetup paperSize="9" scale="70" fitToHeight="0" orientation="landscape"/>
  <headerFooter>
    <oddFooter>&amp;C第 &amp;P 页，共 &amp;N 页</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workbookViewId="0">
      <pane xSplit="5" ySplit="3" topLeftCell="J23" activePane="bottomRight" state="frozen"/>
      <selection pane="topRight"/>
      <selection pane="bottomLeft"/>
      <selection pane="bottomRight" activeCell="K22" sqref="K22"/>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6.625" style="4" customWidth="1"/>
    <col min="10" max="10" width="8.625" style="4" customWidth="1"/>
    <col min="11" max="11" width="13.125" style="4" customWidth="1"/>
    <col min="12" max="16384" width="9" style="4"/>
  </cols>
  <sheetData>
    <row r="1" spans="1:11">
      <c r="A1" s="4" t="s">
        <v>0</v>
      </c>
    </row>
    <row r="2" spans="1:11" ht="42.75" customHeight="1">
      <c r="A2" s="65" t="s">
        <v>292</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 t="shared" ref="J4:J26" si="0">I4/E4</f>
        <v>1</v>
      </c>
      <c r="K4" s="27"/>
    </row>
    <row r="5" spans="1:11" ht="90.95" customHeight="1">
      <c r="A5" s="67"/>
      <c r="B5" s="67"/>
      <c r="C5" s="6" t="s">
        <v>20</v>
      </c>
      <c r="D5" s="6" t="s">
        <v>16</v>
      </c>
      <c r="E5" s="6">
        <v>3</v>
      </c>
      <c r="F5" s="7" t="s">
        <v>21</v>
      </c>
      <c r="G5" s="6" t="s">
        <v>22</v>
      </c>
      <c r="H5" s="8" t="s">
        <v>23</v>
      </c>
      <c r="I5" s="6">
        <v>3</v>
      </c>
      <c r="J5" s="18">
        <f t="shared" si="0"/>
        <v>1</v>
      </c>
      <c r="K5" s="27"/>
    </row>
    <row r="6" spans="1:11" ht="81.75" customHeight="1">
      <c r="A6" s="67"/>
      <c r="B6" s="67" t="s">
        <v>24</v>
      </c>
      <c r="C6" s="6" t="s">
        <v>25</v>
      </c>
      <c r="D6" s="6" t="s">
        <v>16</v>
      </c>
      <c r="E6" s="6">
        <v>3</v>
      </c>
      <c r="F6" s="7" t="s">
        <v>26</v>
      </c>
      <c r="G6" s="6" t="s">
        <v>27</v>
      </c>
      <c r="H6" s="8" t="s">
        <v>28</v>
      </c>
      <c r="I6" s="6">
        <v>2.25</v>
      </c>
      <c r="J6" s="18">
        <f t="shared" si="0"/>
        <v>0.75</v>
      </c>
      <c r="K6" s="27"/>
    </row>
    <row r="7" spans="1:11" ht="92.25" customHeight="1">
      <c r="A7" s="67"/>
      <c r="B7" s="67"/>
      <c r="C7" s="6" t="s">
        <v>29</v>
      </c>
      <c r="D7" s="6" t="s">
        <v>16</v>
      </c>
      <c r="E7" s="6">
        <v>3</v>
      </c>
      <c r="F7" s="7" t="s">
        <v>30</v>
      </c>
      <c r="G7" s="6" t="s">
        <v>31</v>
      </c>
      <c r="H7" s="8" t="s">
        <v>32</v>
      </c>
      <c r="I7" s="6">
        <v>2</v>
      </c>
      <c r="J7" s="18">
        <f t="shared" si="0"/>
        <v>0.66666666666666663</v>
      </c>
      <c r="K7" s="27"/>
    </row>
    <row r="8" spans="1:11" ht="72" customHeight="1">
      <c r="A8" s="67"/>
      <c r="B8" s="67" t="s">
        <v>33</v>
      </c>
      <c r="C8" s="6" t="s">
        <v>34</v>
      </c>
      <c r="D8" s="6" t="s">
        <v>16</v>
      </c>
      <c r="E8" s="6">
        <v>4</v>
      </c>
      <c r="F8" s="7" t="s">
        <v>35</v>
      </c>
      <c r="G8" s="6" t="s">
        <v>36</v>
      </c>
      <c r="H8" s="8" t="s">
        <v>37</v>
      </c>
      <c r="I8" s="6">
        <v>4</v>
      </c>
      <c r="J8" s="18">
        <f t="shared" si="0"/>
        <v>1</v>
      </c>
      <c r="K8" s="27"/>
    </row>
    <row r="9" spans="1:11" ht="69.75" customHeight="1">
      <c r="A9" s="67"/>
      <c r="B9" s="67"/>
      <c r="C9" s="6" t="s">
        <v>38</v>
      </c>
      <c r="D9" s="6" t="s">
        <v>16</v>
      </c>
      <c r="E9" s="6">
        <v>4</v>
      </c>
      <c r="F9" s="7" t="s">
        <v>39</v>
      </c>
      <c r="G9" s="6" t="s">
        <v>27</v>
      </c>
      <c r="H9" s="8" t="s">
        <v>40</v>
      </c>
      <c r="I9" s="6">
        <v>4</v>
      </c>
      <c r="J9" s="18">
        <f t="shared" si="0"/>
        <v>1</v>
      </c>
      <c r="K9" s="27"/>
    </row>
    <row r="10" spans="1:11" ht="73.5" customHeight="1">
      <c r="A10" s="67" t="s">
        <v>41</v>
      </c>
      <c r="B10" s="67" t="s">
        <v>42</v>
      </c>
      <c r="C10" s="6" t="s">
        <v>43</v>
      </c>
      <c r="D10" s="6" t="s">
        <v>16</v>
      </c>
      <c r="E10" s="6">
        <v>2</v>
      </c>
      <c r="F10" s="7" t="s">
        <v>44</v>
      </c>
      <c r="G10" s="9">
        <v>1</v>
      </c>
      <c r="H10" s="10" t="s">
        <v>45</v>
      </c>
      <c r="I10" s="6">
        <v>2</v>
      </c>
      <c r="J10" s="18">
        <f t="shared" si="0"/>
        <v>1</v>
      </c>
      <c r="K10" s="27"/>
    </row>
    <row r="11" spans="1:11" ht="58.5" customHeight="1">
      <c r="A11" s="67"/>
      <c r="B11" s="67"/>
      <c r="C11" s="6" t="s">
        <v>46</v>
      </c>
      <c r="D11" s="6" t="s">
        <v>16</v>
      </c>
      <c r="E11" s="6">
        <v>2</v>
      </c>
      <c r="F11" s="7" t="s">
        <v>47</v>
      </c>
      <c r="G11" s="9">
        <v>1</v>
      </c>
      <c r="H11" s="11" t="s">
        <v>48</v>
      </c>
      <c r="I11" s="6">
        <v>2</v>
      </c>
      <c r="J11" s="18">
        <f t="shared" si="0"/>
        <v>1</v>
      </c>
      <c r="K11" s="27"/>
    </row>
    <row r="12" spans="1:11" ht="117" customHeight="1">
      <c r="A12" s="67"/>
      <c r="B12" s="67"/>
      <c r="C12" s="6" t="s">
        <v>50</v>
      </c>
      <c r="D12" s="6" t="s">
        <v>16</v>
      </c>
      <c r="E12" s="6">
        <v>4</v>
      </c>
      <c r="F12" s="7" t="s">
        <v>51</v>
      </c>
      <c r="G12" s="12" t="s">
        <v>52</v>
      </c>
      <c r="H12" s="10" t="s">
        <v>53</v>
      </c>
      <c r="I12" s="6">
        <v>4</v>
      </c>
      <c r="J12" s="18">
        <f t="shared" si="0"/>
        <v>1</v>
      </c>
      <c r="K12" s="27"/>
    </row>
    <row r="13" spans="1:11" ht="93" customHeight="1">
      <c r="A13" s="67"/>
      <c r="B13" s="67" t="s">
        <v>54</v>
      </c>
      <c r="C13" s="6" t="s">
        <v>55</v>
      </c>
      <c r="D13" s="6" t="s">
        <v>16</v>
      </c>
      <c r="E13" s="6">
        <v>6</v>
      </c>
      <c r="F13" s="7" t="s">
        <v>56</v>
      </c>
      <c r="G13" s="12" t="s">
        <v>57</v>
      </c>
      <c r="H13" s="7" t="s">
        <v>58</v>
      </c>
      <c r="I13" s="6">
        <v>6</v>
      </c>
      <c r="J13" s="18">
        <f t="shared" si="0"/>
        <v>1</v>
      </c>
      <c r="K13" s="27"/>
    </row>
    <row r="14" spans="1:11" ht="113.1" customHeight="1">
      <c r="A14" s="67"/>
      <c r="B14" s="67"/>
      <c r="C14" s="6" t="s">
        <v>59</v>
      </c>
      <c r="D14" s="6" t="s">
        <v>16</v>
      </c>
      <c r="E14" s="6">
        <v>6</v>
      </c>
      <c r="F14" s="7" t="s">
        <v>60</v>
      </c>
      <c r="G14" s="12" t="s">
        <v>61</v>
      </c>
      <c r="H14" s="7" t="s">
        <v>62</v>
      </c>
      <c r="I14" s="6">
        <v>6</v>
      </c>
      <c r="J14" s="18">
        <f t="shared" si="0"/>
        <v>1</v>
      </c>
      <c r="K14" s="27"/>
    </row>
    <row r="15" spans="1:11" ht="138" customHeight="1">
      <c r="A15" s="67" t="s">
        <v>63</v>
      </c>
      <c r="B15" s="67" t="s">
        <v>64</v>
      </c>
      <c r="C15" s="6" t="s">
        <v>65</v>
      </c>
      <c r="D15" s="6" t="s">
        <v>16</v>
      </c>
      <c r="E15" s="6">
        <v>5</v>
      </c>
      <c r="F15" s="7" t="s">
        <v>66</v>
      </c>
      <c r="G15" s="9">
        <v>1</v>
      </c>
      <c r="H15" s="10" t="s">
        <v>67</v>
      </c>
      <c r="I15" s="6">
        <v>5</v>
      </c>
      <c r="J15" s="18">
        <f t="shared" si="0"/>
        <v>1</v>
      </c>
      <c r="K15" s="27"/>
    </row>
    <row r="16" spans="1:11" ht="51" customHeight="1">
      <c r="A16" s="67"/>
      <c r="B16" s="67"/>
      <c r="C16" s="13" t="s">
        <v>69</v>
      </c>
      <c r="D16" s="6" t="s">
        <v>16</v>
      </c>
      <c r="E16" s="13">
        <v>5</v>
      </c>
      <c r="F16" s="7" t="s">
        <v>70</v>
      </c>
      <c r="G16" s="14">
        <v>0</v>
      </c>
      <c r="H16" s="10" t="s">
        <v>71</v>
      </c>
      <c r="I16" s="6">
        <v>5</v>
      </c>
      <c r="J16" s="18">
        <f t="shared" si="0"/>
        <v>1</v>
      </c>
      <c r="K16" s="27"/>
    </row>
    <row r="17" spans="1:11" ht="126" customHeight="1">
      <c r="A17" s="67"/>
      <c r="B17" s="26" t="s">
        <v>72</v>
      </c>
      <c r="C17" s="6" t="s">
        <v>73</v>
      </c>
      <c r="D17" s="6" t="s">
        <v>16</v>
      </c>
      <c r="E17" s="6">
        <v>5</v>
      </c>
      <c r="F17" s="7" t="s">
        <v>74</v>
      </c>
      <c r="G17" s="15">
        <v>1</v>
      </c>
      <c r="H17" s="8" t="s">
        <v>75</v>
      </c>
      <c r="I17" s="6">
        <v>5</v>
      </c>
      <c r="J17" s="18">
        <f t="shared" si="0"/>
        <v>1</v>
      </c>
      <c r="K17" s="27"/>
    </row>
    <row r="18" spans="1:11" ht="65.099999999999994" customHeight="1">
      <c r="A18" s="67"/>
      <c r="B18" s="26" t="s">
        <v>76</v>
      </c>
      <c r="C18" s="6" t="s">
        <v>77</v>
      </c>
      <c r="D18" s="6" t="s">
        <v>16</v>
      </c>
      <c r="E18" s="6">
        <v>5</v>
      </c>
      <c r="F18" s="7" t="s">
        <v>78</v>
      </c>
      <c r="G18" s="15">
        <v>1</v>
      </c>
      <c r="H18" s="8" t="s">
        <v>79</v>
      </c>
      <c r="I18" s="6">
        <v>5</v>
      </c>
      <c r="J18" s="18">
        <f t="shared" si="0"/>
        <v>1</v>
      </c>
      <c r="K18" s="27"/>
    </row>
    <row r="19" spans="1:11" ht="119.1" customHeight="1">
      <c r="A19" s="67"/>
      <c r="B19" s="26" t="s">
        <v>80</v>
      </c>
      <c r="C19" s="6" t="s">
        <v>81</v>
      </c>
      <c r="D19" s="6" t="s">
        <v>16</v>
      </c>
      <c r="E19" s="6">
        <v>5</v>
      </c>
      <c r="F19" s="7" t="s">
        <v>82</v>
      </c>
      <c r="G19" s="6" t="s">
        <v>83</v>
      </c>
      <c r="H19" s="8" t="s">
        <v>84</v>
      </c>
      <c r="I19" s="6">
        <v>5</v>
      </c>
      <c r="J19" s="18">
        <f t="shared" si="0"/>
        <v>1</v>
      </c>
      <c r="K19" s="27"/>
    </row>
    <row r="20" spans="1:11" ht="39" customHeight="1">
      <c r="A20" s="67" t="s">
        <v>85</v>
      </c>
      <c r="B20" s="71" t="s">
        <v>86</v>
      </c>
      <c r="C20" s="71" t="s">
        <v>93</v>
      </c>
      <c r="D20" s="6" t="s">
        <v>293</v>
      </c>
      <c r="E20" s="6">
        <v>10</v>
      </c>
      <c r="F20" s="7" t="s">
        <v>294</v>
      </c>
      <c r="G20" s="6" t="s">
        <v>295</v>
      </c>
      <c r="H20" s="26" t="s">
        <v>296</v>
      </c>
      <c r="I20" s="6">
        <v>10</v>
      </c>
      <c r="J20" s="18">
        <f t="shared" si="0"/>
        <v>1</v>
      </c>
      <c r="K20" s="18">
        <v>7.2999999999999995E-2</v>
      </c>
    </row>
    <row r="21" spans="1:11" ht="39" customHeight="1">
      <c r="A21" s="67"/>
      <c r="B21" s="72"/>
      <c r="C21" s="72"/>
      <c r="D21" s="6" t="s">
        <v>297</v>
      </c>
      <c r="E21" s="6">
        <v>10</v>
      </c>
      <c r="F21" s="7" t="s">
        <v>298</v>
      </c>
      <c r="G21" s="6" t="s">
        <v>299</v>
      </c>
      <c r="H21" s="7" t="s">
        <v>300</v>
      </c>
      <c r="I21" s="6">
        <v>10</v>
      </c>
      <c r="J21" s="18">
        <f t="shared" si="0"/>
        <v>1</v>
      </c>
      <c r="K21" s="6" t="s">
        <v>301</v>
      </c>
    </row>
    <row r="22" spans="1:11" ht="41.25" customHeight="1">
      <c r="A22" s="67"/>
      <c r="B22" s="72"/>
      <c r="C22" s="72"/>
      <c r="D22" s="6" t="s">
        <v>101</v>
      </c>
      <c r="E22" s="6">
        <v>5</v>
      </c>
      <c r="F22" s="7" t="s">
        <v>102</v>
      </c>
      <c r="G22" s="15" t="s">
        <v>103</v>
      </c>
      <c r="H22" s="26" t="s">
        <v>104</v>
      </c>
      <c r="I22" s="6">
        <v>5</v>
      </c>
      <c r="J22" s="18">
        <f t="shared" si="0"/>
        <v>1</v>
      </c>
      <c r="K22" s="22" t="s">
        <v>105</v>
      </c>
    </row>
    <row r="23" spans="1:11" ht="51" customHeight="1">
      <c r="A23" s="67"/>
      <c r="B23" s="67" t="s">
        <v>111</v>
      </c>
      <c r="C23" s="6" t="s">
        <v>112</v>
      </c>
      <c r="D23" s="6" t="s">
        <v>16</v>
      </c>
      <c r="E23" s="6">
        <v>1</v>
      </c>
      <c r="F23" s="7" t="s">
        <v>113</v>
      </c>
      <c r="G23" s="6" t="s">
        <v>114</v>
      </c>
      <c r="H23" s="8" t="s">
        <v>115</v>
      </c>
      <c r="I23" s="6">
        <v>1</v>
      </c>
      <c r="J23" s="18">
        <f t="shared" si="0"/>
        <v>1</v>
      </c>
      <c r="K23" s="27"/>
    </row>
    <row r="24" spans="1:11" ht="38.1" customHeight="1">
      <c r="A24" s="67"/>
      <c r="B24" s="67"/>
      <c r="C24" s="6" t="s">
        <v>116</v>
      </c>
      <c r="D24" s="6" t="s">
        <v>16</v>
      </c>
      <c r="E24" s="6">
        <v>1</v>
      </c>
      <c r="F24" s="7" t="s">
        <v>117</v>
      </c>
      <c r="G24" s="6" t="s">
        <v>114</v>
      </c>
      <c r="H24" s="8" t="s">
        <v>118</v>
      </c>
      <c r="I24" s="6">
        <v>1</v>
      </c>
      <c r="J24" s="18">
        <f t="shared" si="0"/>
        <v>1</v>
      </c>
      <c r="K24" s="27"/>
    </row>
    <row r="25" spans="1:11" ht="38.1" customHeight="1">
      <c r="A25" s="67"/>
      <c r="B25" s="6" t="s">
        <v>119</v>
      </c>
      <c r="C25" s="6" t="s">
        <v>120</v>
      </c>
      <c r="D25" s="6" t="s">
        <v>176</v>
      </c>
      <c r="E25" s="6">
        <v>8</v>
      </c>
      <c r="F25" s="7" t="s">
        <v>177</v>
      </c>
      <c r="G25" s="15">
        <v>0.95</v>
      </c>
      <c r="H25" s="7" t="s">
        <v>302</v>
      </c>
      <c r="I25" s="6">
        <v>8</v>
      </c>
      <c r="J25" s="18">
        <f t="shared" si="0"/>
        <v>1</v>
      </c>
      <c r="K25" s="22" t="s">
        <v>234</v>
      </c>
    </row>
    <row r="26" spans="1:11" ht="25.5" customHeight="1">
      <c r="A26" s="66" t="s">
        <v>125</v>
      </c>
      <c r="B26" s="66"/>
      <c r="C26" s="66"/>
      <c r="D26" s="66"/>
      <c r="E26" s="5">
        <f>SUM(E4:E25)</f>
        <v>100</v>
      </c>
      <c r="F26" s="17"/>
      <c r="G26" s="5"/>
      <c r="H26" s="5"/>
      <c r="I26" s="5">
        <f>SUM(I4:I25)</f>
        <v>98.25</v>
      </c>
      <c r="J26" s="18">
        <f t="shared" si="0"/>
        <v>0.98250000000000004</v>
      </c>
      <c r="K26" s="27"/>
    </row>
  </sheetData>
  <mergeCells count="15">
    <mergeCell ref="A2:J2"/>
    <mergeCell ref="A26:D26"/>
    <mergeCell ref="A4:A9"/>
    <mergeCell ref="A10:A14"/>
    <mergeCell ref="A15:A19"/>
    <mergeCell ref="A20:A25"/>
    <mergeCell ref="B4:B5"/>
    <mergeCell ref="B6:B7"/>
    <mergeCell ref="B8:B9"/>
    <mergeCell ref="B10:B12"/>
    <mergeCell ref="B13:B14"/>
    <mergeCell ref="B15:B16"/>
    <mergeCell ref="B20:B22"/>
    <mergeCell ref="B23:B24"/>
    <mergeCell ref="C20:C22"/>
  </mergeCells>
  <phoneticPr fontId="13" type="noConversion"/>
  <printOptions horizontalCentered="1"/>
  <pageMargins left="0.39370078740157499" right="0.39370078740157499" top="0.35433070866141703" bottom="0.35433070866141703" header="0.31496062992126" footer="0.118110236220472"/>
  <pageSetup paperSize="9" scale="72" fitToHeight="0" orientation="landscape"/>
  <headerFooter>
    <oddFooter>&amp;C第 &amp;P 页，共 &amp;N 页</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workbookViewId="0">
      <pane xSplit="5" ySplit="3" topLeftCell="J24" activePane="bottomRight" state="frozen"/>
      <selection pane="topRight"/>
      <selection pane="bottomLeft"/>
      <selection pane="bottomRight" activeCell="K22" sqref="K22"/>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6.375" style="4" customWidth="1"/>
    <col min="10" max="10" width="8.125" style="4" customWidth="1"/>
    <col min="11" max="11" width="13.375" style="4" customWidth="1"/>
    <col min="12" max="12" width="12.625" style="4"/>
    <col min="13" max="16384" width="9" style="4"/>
  </cols>
  <sheetData>
    <row r="1" spans="1:11">
      <c r="A1" s="4" t="s">
        <v>0</v>
      </c>
    </row>
    <row r="2" spans="1:11" ht="42.75" customHeight="1">
      <c r="A2" s="65" t="s">
        <v>303</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 t="shared" ref="J4:J26" si="0">I4/E4</f>
        <v>1</v>
      </c>
      <c r="K4" s="27"/>
    </row>
    <row r="5" spans="1:11" ht="84" customHeight="1">
      <c r="A5" s="67"/>
      <c r="B5" s="67"/>
      <c r="C5" s="6" t="s">
        <v>20</v>
      </c>
      <c r="D5" s="6" t="s">
        <v>16</v>
      </c>
      <c r="E5" s="6">
        <v>3</v>
      </c>
      <c r="F5" s="7" t="s">
        <v>21</v>
      </c>
      <c r="G5" s="6" t="s">
        <v>22</v>
      </c>
      <c r="H5" s="8" t="s">
        <v>23</v>
      </c>
      <c r="I5" s="6">
        <v>3</v>
      </c>
      <c r="J5" s="18">
        <f t="shared" si="0"/>
        <v>1</v>
      </c>
      <c r="K5" s="27"/>
    </row>
    <row r="6" spans="1:11" ht="81.75" customHeight="1">
      <c r="A6" s="67"/>
      <c r="B6" s="67" t="s">
        <v>24</v>
      </c>
      <c r="C6" s="6" t="s">
        <v>25</v>
      </c>
      <c r="D6" s="6" t="s">
        <v>16</v>
      </c>
      <c r="E6" s="6">
        <v>3</v>
      </c>
      <c r="F6" s="7" t="s">
        <v>26</v>
      </c>
      <c r="G6" s="6" t="s">
        <v>27</v>
      </c>
      <c r="H6" s="8" t="s">
        <v>28</v>
      </c>
      <c r="I6" s="6">
        <v>2.25</v>
      </c>
      <c r="J6" s="18">
        <f t="shared" si="0"/>
        <v>0.75</v>
      </c>
      <c r="K6" s="27"/>
    </row>
    <row r="7" spans="1:11" ht="92.25" customHeight="1">
      <c r="A7" s="67"/>
      <c r="B7" s="67"/>
      <c r="C7" s="6" t="s">
        <v>29</v>
      </c>
      <c r="D7" s="6" t="s">
        <v>16</v>
      </c>
      <c r="E7" s="6">
        <v>3</v>
      </c>
      <c r="F7" s="7" t="s">
        <v>30</v>
      </c>
      <c r="G7" s="6" t="s">
        <v>31</v>
      </c>
      <c r="H7" s="8" t="s">
        <v>32</v>
      </c>
      <c r="I7" s="6">
        <v>2</v>
      </c>
      <c r="J7" s="18">
        <f t="shared" si="0"/>
        <v>0.66666666666666663</v>
      </c>
      <c r="K7" s="27"/>
    </row>
    <row r="8" spans="1:11" ht="72" customHeight="1">
      <c r="A8" s="67"/>
      <c r="B8" s="67" t="s">
        <v>33</v>
      </c>
      <c r="C8" s="6" t="s">
        <v>34</v>
      </c>
      <c r="D8" s="6" t="s">
        <v>16</v>
      </c>
      <c r="E8" s="6">
        <v>4</v>
      </c>
      <c r="F8" s="7" t="s">
        <v>35</v>
      </c>
      <c r="G8" s="6" t="s">
        <v>36</v>
      </c>
      <c r="H8" s="8" t="s">
        <v>37</v>
      </c>
      <c r="I8" s="6">
        <v>4</v>
      </c>
      <c r="J8" s="18">
        <f t="shared" si="0"/>
        <v>1</v>
      </c>
      <c r="K8" s="27"/>
    </row>
    <row r="9" spans="1:11" ht="69.75" customHeight="1">
      <c r="A9" s="67"/>
      <c r="B9" s="67"/>
      <c r="C9" s="6" t="s">
        <v>38</v>
      </c>
      <c r="D9" s="6" t="s">
        <v>16</v>
      </c>
      <c r="E9" s="6">
        <v>4</v>
      </c>
      <c r="F9" s="7" t="s">
        <v>39</v>
      </c>
      <c r="G9" s="6" t="s">
        <v>27</v>
      </c>
      <c r="H9" s="8" t="s">
        <v>40</v>
      </c>
      <c r="I9" s="6">
        <v>4</v>
      </c>
      <c r="J9" s="18">
        <f t="shared" si="0"/>
        <v>1</v>
      </c>
      <c r="K9" s="27"/>
    </row>
    <row r="10" spans="1:11" ht="66" customHeight="1">
      <c r="A10" s="67" t="s">
        <v>41</v>
      </c>
      <c r="B10" s="67" t="s">
        <v>42</v>
      </c>
      <c r="C10" s="6" t="s">
        <v>43</v>
      </c>
      <c r="D10" s="6" t="s">
        <v>16</v>
      </c>
      <c r="E10" s="6">
        <v>2</v>
      </c>
      <c r="F10" s="7" t="s">
        <v>44</v>
      </c>
      <c r="G10" s="9">
        <v>1</v>
      </c>
      <c r="H10" s="10" t="s">
        <v>45</v>
      </c>
      <c r="I10" s="6">
        <v>2</v>
      </c>
      <c r="J10" s="18">
        <f t="shared" si="0"/>
        <v>1</v>
      </c>
      <c r="K10" s="27"/>
    </row>
    <row r="11" spans="1:11" ht="58.5" customHeight="1">
      <c r="A11" s="67"/>
      <c r="B11" s="67"/>
      <c r="C11" s="6" t="s">
        <v>46</v>
      </c>
      <c r="D11" s="6" t="s">
        <v>16</v>
      </c>
      <c r="E11" s="6">
        <v>2</v>
      </c>
      <c r="F11" s="7" t="s">
        <v>47</v>
      </c>
      <c r="G11" s="9">
        <v>1</v>
      </c>
      <c r="H11" s="11" t="s">
        <v>48</v>
      </c>
      <c r="I11" s="6">
        <v>0</v>
      </c>
      <c r="J11" s="18">
        <f t="shared" si="0"/>
        <v>0</v>
      </c>
      <c r="K11" s="28" t="s">
        <v>304</v>
      </c>
    </row>
    <row r="12" spans="1:11" ht="117" customHeight="1">
      <c r="A12" s="67"/>
      <c r="B12" s="67"/>
      <c r="C12" s="6" t="s">
        <v>50</v>
      </c>
      <c r="D12" s="6" t="s">
        <v>16</v>
      </c>
      <c r="E12" s="6">
        <v>4</v>
      </c>
      <c r="F12" s="7" t="s">
        <v>51</v>
      </c>
      <c r="G12" s="12" t="s">
        <v>52</v>
      </c>
      <c r="H12" s="10" t="s">
        <v>53</v>
      </c>
      <c r="I12" s="6">
        <v>4</v>
      </c>
      <c r="J12" s="18">
        <f t="shared" si="0"/>
        <v>1</v>
      </c>
      <c r="K12" s="27"/>
    </row>
    <row r="13" spans="1:11" ht="102.75" customHeight="1">
      <c r="A13" s="67"/>
      <c r="B13" s="67" t="s">
        <v>54</v>
      </c>
      <c r="C13" s="6" t="s">
        <v>55</v>
      </c>
      <c r="D13" s="6" t="s">
        <v>16</v>
      </c>
      <c r="E13" s="6">
        <v>6</v>
      </c>
      <c r="F13" s="7" t="s">
        <v>56</v>
      </c>
      <c r="G13" s="12" t="s">
        <v>57</v>
      </c>
      <c r="H13" s="7" t="s">
        <v>58</v>
      </c>
      <c r="I13" s="6">
        <v>6</v>
      </c>
      <c r="J13" s="18">
        <f t="shared" si="0"/>
        <v>1</v>
      </c>
      <c r="K13" s="27"/>
    </row>
    <row r="14" spans="1:11" ht="98.25" customHeight="1">
      <c r="A14" s="67"/>
      <c r="B14" s="67"/>
      <c r="C14" s="6" t="s">
        <v>59</v>
      </c>
      <c r="D14" s="6" t="s">
        <v>16</v>
      </c>
      <c r="E14" s="6">
        <v>6</v>
      </c>
      <c r="F14" s="7" t="s">
        <v>60</v>
      </c>
      <c r="G14" s="12" t="s">
        <v>61</v>
      </c>
      <c r="H14" s="7" t="s">
        <v>62</v>
      </c>
      <c r="I14" s="6">
        <v>6</v>
      </c>
      <c r="J14" s="18">
        <f t="shared" si="0"/>
        <v>1</v>
      </c>
      <c r="K14" s="27"/>
    </row>
    <row r="15" spans="1:11" ht="138" customHeight="1">
      <c r="A15" s="67" t="s">
        <v>63</v>
      </c>
      <c r="B15" s="67" t="s">
        <v>64</v>
      </c>
      <c r="C15" s="6" t="s">
        <v>65</v>
      </c>
      <c r="D15" s="6" t="s">
        <v>16</v>
      </c>
      <c r="E15" s="6">
        <v>5</v>
      </c>
      <c r="F15" s="7" t="s">
        <v>66</v>
      </c>
      <c r="G15" s="9">
        <v>1</v>
      </c>
      <c r="H15" s="10" t="s">
        <v>67</v>
      </c>
      <c r="I15" s="6">
        <v>5</v>
      </c>
      <c r="J15" s="18">
        <f t="shared" si="0"/>
        <v>1</v>
      </c>
      <c r="K15" s="27"/>
    </row>
    <row r="16" spans="1:11" ht="50.1" customHeight="1">
      <c r="A16" s="67"/>
      <c r="B16" s="67"/>
      <c r="C16" s="13" t="s">
        <v>69</v>
      </c>
      <c r="D16" s="6" t="s">
        <v>16</v>
      </c>
      <c r="E16" s="13">
        <v>5</v>
      </c>
      <c r="F16" s="7" t="s">
        <v>70</v>
      </c>
      <c r="G16" s="14">
        <v>0</v>
      </c>
      <c r="H16" s="10" t="s">
        <v>71</v>
      </c>
      <c r="I16" s="6">
        <v>5</v>
      </c>
      <c r="J16" s="18">
        <f t="shared" si="0"/>
        <v>1</v>
      </c>
      <c r="K16" s="27"/>
    </row>
    <row r="17" spans="1:11" ht="132" customHeight="1">
      <c r="A17" s="67"/>
      <c r="B17" s="26" t="s">
        <v>72</v>
      </c>
      <c r="C17" s="6" t="s">
        <v>73</v>
      </c>
      <c r="D17" s="6" t="s">
        <v>16</v>
      </c>
      <c r="E17" s="6">
        <v>5</v>
      </c>
      <c r="F17" s="7" t="s">
        <v>128</v>
      </c>
      <c r="G17" s="15">
        <v>1</v>
      </c>
      <c r="H17" s="8" t="s">
        <v>75</v>
      </c>
      <c r="I17" s="6">
        <v>5</v>
      </c>
      <c r="J17" s="18">
        <f t="shared" si="0"/>
        <v>1</v>
      </c>
      <c r="K17" s="27"/>
    </row>
    <row r="18" spans="1:11" ht="72" customHeight="1">
      <c r="A18" s="67"/>
      <c r="B18" s="26" t="s">
        <v>76</v>
      </c>
      <c r="C18" s="6" t="s">
        <v>77</v>
      </c>
      <c r="D18" s="6" t="s">
        <v>16</v>
      </c>
      <c r="E18" s="6">
        <v>5</v>
      </c>
      <c r="F18" s="7" t="s">
        <v>78</v>
      </c>
      <c r="G18" s="15">
        <v>1</v>
      </c>
      <c r="H18" s="8" t="s">
        <v>79</v>
      </c>
      <c r="I18" s="6">
        <v>5</v>
      </c>
      <c r="J18" s="18">
        <f t="shared" si="0"/>
        <v>1</v>
      </c>
      <c r="K18" s="27"/>
    </row>
    <row r="19" spans="1:11" ht="114" customHeight="1">
      <c r="A19" s="67"/>
      <c r="B19" s="26" t="s">
        <v>80</v>
      </c>
      <c r="C19" s="6" t="s">
        <v>81</v>
      </c>
      <c r="D19" s="6" t="s">
        <v>16</v>
      </c>
      <c r="E19" s="6">
        <v>5</v>
      </c>
      <c r="F19" s="7" t="s">
        <v>82</v>
      </c>
      <c r="G19" s="6" t="s">
        <v>83</v>
      </c>
      <c r="H19" s="8" t="s">
        <v>84</v>
      </c>
      <c r="I19" s="6">
        <v>0</v>
      </c>
      <c r="J19" s="18">
        <f t="shared" si="0"/>
        <v>0</v>
      </c>
      <c r="K19" s="7" t="s">
        <v>305</v>
      </c>
    </row>
    <row r="20" spans="1:11" ht="45.95" customHeight="1">
      <c r="A20" s="67" t="s">
        <v>85</v>
      </c>
      <c r="B20" s="71" t="s">
        <v>86</v>
      </c>
      <c r="C20" s="16" t="s">
        <v>87</v>
      </c>
      <c r="D20" s="6" t="s">
        <v>306</v>
      </c>
      <c r="E20" s="6">
        <v>15</v>
      </c>
      <c r="F20" s="7" t="s">
        <v>307</v>
      </c>
      <c r="G20" s="6" t="s">
        <v>308</v>
      </c>
      <c r="H20" s="8" t="s">
        <v>309</v>
      </c>
      <c r="I20" s="6">
        <v>15</v>
      </c>
      <c r="J20" s="18">
        <f t="shared" si="0"/>
        <v>1</v>
      </c>
      <c r="K20" s="28" t="s">
        <v>310</v>
      </c>
    </row>
    <row r="21" spans="1:11" ht="65.099999999999994" customHeight="1">
      <c r="A21" s="67"/>
      <c r="B21" s="72"/>
      <c r="C21" s="67" t="s">
        <v>93</v>
      </c>
      <c r="D21" s="6" t="s">
        <v>311</v>
      </c>
      <c r="E21" s="6">
        <v>8</v>
      </c>
      <c r="F21" s="7" t="s">
        <v>312</v>
      </c>
      <c r="G21" s="15">
        <v>0</v>
      </c>
      <c r="H21" s="7" t="s">
        <v>313</v>
      </c>
      <c r="I21" s="6">
        <v>8</v>
      </c>
      <c r="J21" s="18">
        <f t="shared" si="0"/>
        <v>1</v>
      </c>
      <c r="K21" s="27"/>
    </row>
    <row r="22" spans="1:11" ht="41.25" customHeight="1">
      <c r="A22" s="67"/>
      <c r="B22" s="72"/>
      <c r="C22" s="67"/>
      <c r="D22" s="6" t="s">
        <v>101</v>
      </c>
      <c r="E22" s="6">
        <v>2</v>
      </c>
      <c r="F22" s="7" t="s">
        <v>102</v>
      </c>
      <c r="G22" s="15" t="s">
        <v>195</v>
      </c>
      <c r="H22" s="7" t="s">
        <v>196</v>
      </c>
      <c r="I22" s="6">
        <v>2</v>
      </c>
      <c r="J22" s="18">
        <f t="shared" si="0"/>
        <v>1</v>
      </c>
      <c r="K22" s="22" t="s">
        <v>105</v>
      </c>
    </row>
    <row r="23" spans="1:11" ht="51" customHeight="1">
      <c r="A23" s="67"/>
      <c r="B23" s="67" t="s">
        <v>111</v>
      </c>
      <c r="C23" s="6" t="s">
        <v>112</v>
      </c>
      <c r="D23" s="6" t="s">
        <v>16</v>
      </c>
      <c r="E23" s="6">
        <v>1</v>
      </c>
      <c r="F23" s="7" t="s">
        <v>113</v>
      </c>
      <c r="G23" s="6" t="s">
        <v>114</v>
      </c>
      <c r="H23" s="8" t="s">
        <v>115</v>
      </c>
      <c r="I23" s="6">
        <v>1</v>
      </c>
      <c r="J23" s="18">
        <f t="shared" si="0"/>
        <v>1</v>
      </c>
      <c r="K23" s="27"/>
    </row>
    <row r="24" spans="1:11" ht="38.1" customHeight="1">
      <c r="A24" s="67"/>
      <c r="B24" s="67"/>
      <c r="C24" s="6" t="s">
        <v>116</v>
      </c>
      <c r="D24" s="6" t="s">
        <v>16</v>
      </c>
      <c r="E24" s="6">
        <v>1</v>
      </c>
      <c r="F24" s="7" t="s">
        <v>117</v>
      </c>
      <c r="G24" s="6" t="s">
        <v>114</v>
      </c>
      <c r="H24" s="8" t="s">
        <v>118</v>
      </c>
      <c r="I24" s="6">
        <v>1</v>
      </c>
      <c r="J24" s="18">
        <f t="shared" si="0"/>
        <v>1</v>
      </c>
      <c r="K24" s="27"/>
    </row>
    <row r="25" spans="1:11" ht="38.1" customHeight="1">
      <c r="A25" s="67"/>
      <c r="B25" s="6" t="s">
        <v>119</v>
      </c>
      <c r="C25" s="6" t="s">
        <v>120</v>
      </c>
      <c r="D25" s="6" t="s">
        <v>176</v>
      </c>
      <c r="E25" s="6">
        <v>8</v>
      </c>
      <c r="F25" s="7" t="s">
        <v>314</v>
      </c>
      <c r="G25" s="15">
        <v>0.95</v>
      </c>
      <c r="H25" s="7" t="s">
        <v>197</v>
      </c>
      <c r="I25" s="6">
        <v>8</v>
      </c>
      <c r="J25" s="18">
        <f t="shared" si="0"/>
        <v>1</v>
      </c>
      <c r="K25" s="22" t="s">
        <v>315</v>
      </c>
    </row>
    <row r="26" spans="1:11" ht="25.5" customHeight="1">
      <c r="A26" s="66" t="s">
        <v>125</v>
      </c>
      <c r="B26" s="66"/>
      <c r="C26" s="66"/>
      <c r="D26" s="66"/>
      <c r="E26" s="5">
        <f>SUM(E4:E25)</f>
        <v>100</v>
      </c>
      <c r="F26" s="17"/>
      <c r="G26" s="5"/>
      <c r="H26" s="5"/>
      <c r="I26" s="5">
        <f>SUM(I4:I25)</f>
        <v>91.25</v>
      </c>
      <c r="J26" s="18">
        <f t="shared" si="0"/>
        <v>0.91249999999999998</v>
      </c>
      <c r="K26" s="27"/>
    </row>
  </sheetData>
  <mergeCells count="15">
    <mergeCell ref="A2:J2"/>
    <mergeCell ref="A26:D26"/>
    <mergeCell ref="A4:A9"/>
    <mergeCell ref="A10:A14"/>
    <mergeCell ref="A15:A19"/>
    <mergeCell ref="A20:A25"/>
    <mergeCell ref="B4:B5"/>
    <mergeCell ref="B6:B7"/>
    <mergeCell ref="B8:B9"/>
    <mergeCell ref="B10:B12"/>
    <mergeCell ref="B13:B14"/>
    <mergeCell ref="B15:B16"/>
    <mergeCell ref="B20:B22"/>
    <mergeCell ref="B23:B24"/>
    <mergeCell ref="C21:C22"/>
  </mergeCells>
  <phoneticPr fontId="13" type="noConversion"/>
  <printOptions horizontalCentered="1"/>
  <pageMargins left="0.39370078740157499" right="0.39370078740157499" top="0.35433070866141703" bottom="0.35433070866141703" header="0.31496062992126" footer="0.118110236220472"/>
  <pageSetup paperSize="9" scale="72" fitToHeight="0" orientation="landscape"/>
  <headerFooter>
    <oddFooter>&amp;C第 &amp;P 页，共 &amp;N 页</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topLeftCell="C1" workbookViewId="0">
      <pane xSplit="3" ySplit="3" topLeftCell="I23" activePane="bottomRight" state="frozen"/>
      <selection pane="topRight"/>
      <selection pane="bottomLeft"/>
      <selection pane="bottomRight" activeCell="K22" sqref="K22"/>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6" style="4" customWidth="1"/>
    <col min="10" max="10" width="8" style="4" customWidth="1"/>
    <col min="11" max="11" width="13.5" style="4" customWidth="1"/>
    <col min="12" max="16384" width="9" style="4"/>
  </cols>
  <sheetData>
    <row r="1" spans="1:11">
      <c r="C1" s="4" t="s">
        <v>0</v>
      </c>
    </row>
    <row r="2" spans="1:11" ht="42.75" customHeight="1">
      <c r="A2" s="65" t="s">
        <v>316</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 t="shared" ref="J4:J26" si="0">I4/E4</f>
        <v>1</v>
      </c>
      <c r="K4" s="27"/>
    </row>
    <row r="5" spans="1:11" ht="84" customHeight="1">
      <c r="A5" s="67"/>
      <c r="B5" s="67"/>
      <c r="C5" s="6" t="s">
        <v>20</v>
      </c>
      <c r="D5" s="6" t="s">
        <v>16</v>
      </c>
      <c r="E5" s="6">
        <v>3</v>
      </c>
      <c r="F5" s="7" t="s">
        <v>21</v>
      </c>
      <c r="G5" s="6" t="s">
        <v>22</v>
      </c>
      <c r="H5" s="8" t="s">
        <v>23</v>
      </c>
      <c r="I5" s="6">
        <v>3</v>
      </c>
      <c r="J5" s="18">
        <f t="shared" si="0"/>
        <v>1</v>
      </c>
      <c r="K5" s="27"/>
    </row>
    <row r="6" spans="1:11" ht="81.75" customHeight="1">
      <c r="A6" s="67"/>
      <c r="B6" s="67" t="s">
        <v>24</v>
      </c>
      <c r="C6" s="6" t="s">
        <v>25</v>
      </c>
      <c r="D6" s="6" t="s">
        <v>16</v>
      </c>
      <c r="E6" s="6">
        <v>3</v>
      </c>
      <c r="F6" s="7" t="s">
        <v>26</v>
      </c>
      <c r="G6" s="6" t="s">
        <v>27</v>
      </c>
      <c r="H6" s="8" t="s">
        <v>28</v>
      </c>
      <c r="I6" s="6">
        <v>2.25</v>
      </c>
      <c r="J6" s="18">
        <f t="shared" si="0"/>
        <v>0.75</v>
      </c>
      <c r="K6" s="27"/>
    </row>
    <row r="7" spans="1:11" ht="72" customHeight="1">
      <c r="A7" s="67"/>
      <c r="B7" s="67"/>
      <c r="C7" s="6" t="s">
        <v>29</v>
      </c>
      <c r="D7" s="6" t="s">
        <v>16</v>
      </c>
      <c r="E7" s="6">
        <v>3</v>
      </c>
      <c r="F7" s="7" t="s">
        <v>30</v>
      </c>
      <c r="G7" s="6" t="s">
        <v>31</v>
      </c>
      <c r="H7" s="8" t="s">
        <v>32</v>
      </c>
      <c r="I7" s="6">
        <v>2</v>
      </c>
      <c r="J7" s="18">
        <f t="shared" si="0"/>
        <v>0.66666666666666663</v>
      </c>
      <c r="K7" s="27"/>
    </row>
    <row r="8" spans="1:11" ht="72" customHeight="1">
      <c r="A8" s="67"/>
      <c r="B8" s="67" t="s">
        <v>33</v>
      </c>
      <c r="C8" s="6" t="s">
        <v>34</v>
      </c>
      <c r="D8" s="6" t="s">
        <v>16</v>
      </c>
      <c r="E8" s="6">
        <v>4</v>
      </c>
      <c r="F8" s="7" t="s">
        <v>35</v>
      </c>
      <c r="G8" s="6" t="s">
        <v>36</v>
      </c>
      <c r="H8" s="8" t="s">
        <v>37</v>
      </c>
      <c r="I8" s="6">
        <v>4</v>
      </c>
      <c r="J8" s="18">
        <f t="shared" si="0"/>
        <v>1</v>
      </c>
      <c r="K8" s="27"/>
    </row>
    <row r="9" spans="1:11" ht="69.75" customHeight="1">
      <c r="A9" s="67"/>
      <c r="B9" s="67"/>
      <c r="C9" s="6" t="s">
        <v>38</v>
      </c>
      <c r="D9" s="6" t="s">
        <v>16</v>
      </c>
      <c r="E9" s="6">
        <v>4</v>
      </c>
      <c r="F9" s="7" t="s">
        <v>39</v>
      </c>
      <c r="G9" s="6" t="s">
        <v>27</v>
      </c>
      <c r="H9" s="8" t="s">
        <v>40</v>
      </c>
      <c r="I9" s="6">
        <v>4</v>
      </c>
      <c r="J9" s="18">
        <f t="shared" si="0"/>
        <v>1</v>
      </c>
      <c r="K9" s="27"/>
    </row>
    <row r="10" spans="1:11" ht="66" customHeight="1">
      <c r="A10" s="67" t="s">
        <v>41</v>
      </c>
      <c r="B10" s="67" t="s">
        <v>42</v>
      </c>
      <c r="C10" s="6" t="s">
        <v>43</v>
      </c>
      <c r="D10" s="6" t="s">
        <v>16</v>
      </c>
      <c r="E10" s="6">
        <v>2</v>
      </c>
      <c r="F10" s="7" t="s">
        <v>44</v>
      </c>
      <c r="G10" s="15">
        <v>1</v>
      </c>
      <c r="H10" s="8" t="s">
        <v>45</v>
      </c>
      <c r="I10" s="6">
        <v>2</v>
      </c>
      <c r="J10" s="18">
        <f t="shared" si="0"/>
        <v>1</v>
      </c>
      <c r="K10" s="27"/>
    </row>
    <row r="11" spans="1:11" ht="58.5" customHeight="1">
      <c r="A11" s="67"/>
      <c r="B11" s="67"/>
      <c r="C11" s="6" t="s">
        <v>46</v>
      </c>
      <c r="D11" s="6" t="s">
        <v>16</v>
      </c>
      <c r="E11" s="6">
        <v>2</v>
      </c>
      <c r="F11" s="7" t="s">
        <v>47</v>
      </c>
      <c r="G11" s="15">
        <v>1</v>
      </c>
      <c r="H11" s="7" t="s">
        <v>48</v>
      </c>
      <c r="I11" s="6">
        <v>2</v>
      </c>
      <c r="J11" s="18">
        <f t="shared" si="0"/>
        <v>1</v>
      </c>
      <c r="K11" s="28" t="s">
        <v>273</v>
      </c>
    </row>
    <row r="12" spans="1:11" ht="117" customHeight="1">
      <c r="A12" s="67"/>
      <c r="B12" s="67"/>
      <c r="C12" s="6" t="s">
        <v>50</v>
      </c>
      <c r="D12" s="6" t="s">
        <v>16</v>
      </c>
      <c r="E12" s="6">
        <v>4</v>
      </c>
      <c r="F12" s="7" t="s">
        <v>51</v>
      </c>
      <c r="G12" s="6" t="s">
        <v>52</v>
      </c>
      <c r="H12" s="8" t="s">
        <v>53</v>
      </c>
      <c r="I12" s="6">
        <v>4</v>
      </c>
      <c r="J12" s="18">
        <f t="shared" si="0"/>
        <v>1</v>
      </c>
      <c r="K12" s="27"/>
    </row>
    <row r="13" spans="1:11" ht="95.1" customHeight="1">
      <c r="A13" s="67"/>
      <c r="B13" s="67" t="s">
        <v>54</v>
      </c>
      <c r="C13" s="6" t="s">
        <v>55</v>
      </c>
      <c r="D13" s="6" t="s">
        <v>16</v>
      </c>
      <c r="E13" s="6">
        <v>6</v>
      </c>
      <c r="F13" s="7" t="s">
        <v>56</v>
      </c>
      <c r="G13" s="6" t="s">
        <v>57</v>
      </c>
      <c r="H13" s="7" t="s">
        <v>58</v>
      </c>
      <c r="I13" s="6">
        <v>6</v>
      </c>
      <c r="J13" s="18">
        <f t="shared" si="0"/>
        <v>1</v>
      </c>
      <c r="K13" s="27"/>
    </row>
    <row r="14" spans="1:11" ht="102" customHeight="1">
      <c r="A14" s="67"/>
      <c r="B14" s="67"/>
      <c r="C14" s="6" t="s">
        <v>59</v>
      </c>
      <c r="D14" s="6" t="s">
        <v>16</v>
      </c>
      <c r="E14" s="6">
        <v>6</v>
      </c>
      <c r="F14" s="7" t="s">
        <v>60</v>
      </c>
      <c r="G14" s="6" t="s">
        <v>61</v>
      </c>
      <c r="H14" s="7" t="s">
        <v>62</v>
      </c>
      <c r="I14" s="6">
        <v>6</v>
      </c>
      <c r="J14" s="18">
        <f t="shared" si="0"/>
        <v>1</v>
      </c>
      <c r="K14" s="27"/>
    </row>
    <row r="15" spans="1:11" ht="138" customHeight="1">
      <c r="A15" s="67" t="s">
        <v>63</v>
      </c>
      <c r="B15" s="67" t="s">
        <v>64</v>
      </c>
      <c r="C15" s="6" t="s">
        <v>65</v>
      </c>
      <c r="D15" s="6" t="s">
        <v>16</v>
      </c>
      <c r="E15" s="6">
        <v>5</v>
      </c>
      <c r="F15" s="7" t="s">
        <v>66</v>
      </c>
      <c r="G15" s="15">
        <v>1</v>
      </c>
      <c r="H15" s="8" t="s">
        <v>67</v>
      </c>
      <c r="I15" s="6">
        <v>5</v>
      </c>
      <c r="J15" s="18">
        <f t="shared" si="0"/>
        <v>1</v>
      </c>
      <c r="K15" s="27"/>
    </row>
    <row r="16" spans="1:11" ht="50.1" customHeight="1">
      <c r="A16" s="67"/>
      <c r="B16" s="67"/>
      <c r="C16" s="13" t="s">
        <v>69</v>
      </c>
      <c r="D16" s="6" t="s">
        <v>16</v>
      </c>
      <c r="E16" s="13">
        <v>5</v>
      </c>
      <c r="F16" s="7" t="s">
        <v>70</v>
      </c>
      <c r="G16" s="46">
        <v>0</v>
      </c>
      <c r="H16" s="8" t="s">
        <v>71</v>
      </c>
      <c r="I16" s="6">
        <v>5</v>
      </c>
      <c r="J16" s="18">
        <f t="shared" si="0"/>
        <v>1</v>
      </c>
      <c r="K16" s="27"/>
    </row>
    <row r="17" spans="1:11" ht="129" customHeight="1">
      <c r="A17" s="67"/>
      <c r="B17" s="26" t="s">
        <v>72</v>
      </c>
      <c r="C17" s="6" t="s">
        <v>73</v>
      </c>
      <c r="D17" s="6" t="s">
        <v>16</v>
      </c>
      <c r="E17" s="6">
        <v>5</v>
      </c>
      <c r="F17" s="7" t="s">
        <v>128</v>
      </c>
      <c r="G17" s="15">
        <v>1</v>
      </c>
      <c r="H17" s="8" t="s">
        <v>75</v>
      </c>
      <c r="I17" s="6">
        <v>5</v>
      </c>
      <c r="J17" s="18">
        <f t="shared" si="0"/>
        <v>1</v>
      </c>
      <c r="K17" s="27"/>
    </row>
    <row r="18" spans="1:11" ht="72.95" customHeight="1">
      <c r="A18" s="67"/>
      <c r="B18" s="26" t="s">
        <v>76</v>
      </c>
      <c r="C18" s="6" t="s">
        <v>77</v>
      </c>
      <c r="D18" s="6" t="s">
        <v>16</v>
      </c>
      <c r="E18" s="6">
        <v>5</v>
      </c>
      <c r="F18" s="7" t="s">
        <v>78</v>
      </c>
      <c r="G18" s="15">
        <v>1</v>
      </c>
      <c r="H18" s="8" t="s">
        <v>79</v>
      </c>
      <c r="I18" s="6">
        <v>5</v>
      </c>
      <c r="J18" s="18">
        <f t="shared" si="0"/>
        <v>1</v>
      </c>
      <c r="K18" s="27"/>
    </row>
    <row r="19" spans="1:11" ht="114" customHeight="1">
      <c r="A19" s="67"/>
      <c r="B19" s="26" t="s">
        <v>80</v>
      </c>
      <c r="C19" s="6" t="s">
        <v>81</v>
      </c>
      <c r="D19" s="6" t="s">
        <v>16</v>
      </c>
      <c r="E19" s="6">
        <v>5</v>
      </c>
      <c r="F19" s="7" t="s">
        <v>82</v>
      </c>
      <c r="G19" s="6" t="s">
        <v>83</v>
      </c>
      <c r="H19" s="8" t="s">
        <v>84</v>
      </c>
      <c r="I19" s="6">
        <v>5</v>
      </c>
      <c r="J19" s="18">
        <f t="shared" si="0"/>
        <v>1</v>
      </c>
      <c r="K19" s="27"/>
    </row>
    <row r="20" spans="1:11" ht="69" customHeight="1">
      <c r="A20" s="67" t="s">
        <v>85</v>
      </c>
      <c r="B20" s="71" t="s">
        <v>86</v>
      </c>
      <c r="C20" s="16" t="s">
        <v>87</v>
      </c>
      <c r="D20" s="6" t="s">
        <v>317</v>
      </c>
      <c r="E20" s="6">
        <v>15</v>
      </c>
      <c r="F20" s="7" t="s">
        <v>307</v>
      </c>
      <c r="G20" s="6" t="s">
        <v>308</v>
      </c>
      <c r="H20" s="8" t="s">
        <v>309</v>
      </c>
      <c r="I20" s="6">
        <v>15</v>
      </c>
      <c r="J20" s="18">
        <f t="shared" si="0"/>
        <v>1</v>
      </c>
      <c r="K20" s="27"/>
    </row>
    <row r="21" spans="1:11" ht="48.95" customHeight="1">
      <c r="A21" s="67"/>
      <c r="B21" s="72"/>
      <c r="C21" s="67" t="s">
        <v>93</v>
      </c>
      <c r="D21" s="6" t="s">
        <v>318</v>
      </c>
      <c r="E21" s="6">
        <v>5</v>
      </c>
      <c r="F21" s="7" t="s">
        <v>319</v>
      </c>
      <c r="G21" s="15">
        <v>0</v>
      </c>
      <c r="H21" s="7" t="s">
        <v>320</v>
      </c>
      <c r="I21" s="6">
        <f>5*0.75</f>
        <v>3.75</v>
      </c>
      <c r="J21" s="18">
        <f t="shared" si="0"/>
        <v>0.75</v>
      </c>
      <c r="K21" s="27"/>
    </row>
    <row r="22" spans="1:11" ht="41.25" customHeight="1">
      <c r="A22" s="67"/>
      <c r="B22" s="72"/>
      <c r="C22" s="67"/>
      <c r="D22" s="6" t="s">
        <v>101</v>
      </c>
      <c r="E22" s="6">
        <v>5</v>
      </c>
      <c r="F22" s="7" t="s">
        <v>102</v>
      </c>
      <c r="G22" s="15" t="s">
        <v>195</v>
      </c>
      <c r="H22" s="7" t="s">
        <v>321</v>
      </c>
      <c r="I22" s="6">
        <v>5</v>
      </c>
      <c r="J22" s="18">
        <f t="shared" si="0"/>
        <v>1</v>
      </c>
      <c r="K22" s="22" t="s">
        <v>105</v>
      </c>
    </row>
    <row r="23" spans="1:11" ht="51" customHeight="1">
      <c r="A23" s="67"/>
      <c r="B23" s="67" t="s">
        <v>111</v>
      </c>
      <c r="C23" s="6" t="s">
        <v>112</v>
      </c>
      <c r="D23" s="6" t="s">
        <v>16</v>
      </c>
      <c r="E23" s="6">
        <v>1</v>
      </c>
      <c r="F23" s="7" t="s">
        <v>113</v>
      </c>
      <c r="G23" s="6" t="s">
        <v>114</v>
      </c>
      <c r="H23" s="8" t="s">
        <v>115</v>
      </c>
      <c r="I23" s="6">
        <v>1</v>
      </c>
      <c r="J23" s="18">
        <f t="shared" si="0"/>
        <v>1</v>
      </c>
      <c r="K23" s="27"/>
    </row>
    <row r="24" spans="1:11" ht="39" customHeight="1">
      <c r="A24" s="67"/>
      <c r="B24" s="67"/>
      <c r="C24" s="6" t="s">
        <v>116</v>
      </c>
      <c r="D24" s="6" t="s">
        <v>16</v>
      </c>
      <c r="E24" s="6">
        <v>1</v>
      </c>
      <c r="F24" s="7" t="s">
        <v>117</v>
      </c>
      <c r="G24" s="6" t="s">
        <v>114</v>
      </c>
      <c r="H24" s="8" t="s">
        <v>118</v>
      </c>
      <c r="I24" s="6">
        <v>1</v>
      </c>
      <c r="J24" s="18">
        <f t="shared" si="0"/>
        <v>1</v>
      </c>
      <c r="K24" s="27"/>
    </row>
    <row r="25" spans="1:11" ht="39" customHeight="1">
      <c r="A25" s="67"/>
      <c r="B25" s="6" t="s">
        <v>119</v>
      </c>
      <c r="C25" s="6" t="s">
        <v>120</v>
      </c>
      <c r="D25" s="6" t="s">
        <v>176</v>
      </c>
      <c r="E25" s="6">
        <v>8</v>
      </c>
      <c r="F25" s="7" t="s">
        <v>177</v>
      </c>
      <c r="G25" s="15">
        <v>0.95</v>
      </c>
      <c r="H25" s="7" t="s">
        <v>197</v>
      </c>
      <c r="I25" s="6">
        <v>8</v>
      </c>
      <c r="J25" s="18">
        <f t="shared" si="0"/>
        <v>1</v>
      </c>
      <c r="K25" s="22" t="s">
        <v>322</v>
      </c>
    </row>
    <row r="26" spans="1:11" ht="25.5" customHeight="1">
      <c r="A26" s="66" t="s">
        <v>125</v>
      </c>
      <c r="B26" s="66"/>
      <c r="C26" s="66"/>
      <c r="D26" s="66"/>
      <c r="E26" s="5">
        <f>SUM(E4:E25)</f>
        <v>100</v>
      </c>
      <c r="F26" s="17"/>
      <c r="G26" s="5"/>
      <c r="H26" s="5"/>
      <c r="I26" s="5">
        <f>SUM(I4:I25)</f>
        <v>97</v>
      </c>
      <c r="J26" s="18">
        <f t="shared" si="0"/>
        <v>0.97</v>
      </c>
      <c r="K26" s="27"/>
    </row>
  </sheetData>
  <mergeCells count="15">
    <mergeCell ref="A2:J2"/>
    <mergeCell ref="A26:D26"/>
    <mergeCell ref="A4:A9"/>
    <mergeCell ref="A10:A14"/>
    <mergeCell ref="A15:A19"/>
    <mergeCell ref="A20:A25"/>
    <mergeCell ref="B4:B5"/>
    <mergeCell ref="B6:B7"/>
    <mergeCell ref="B8:B9"/>
    <mergeCell ref="B10:B12"/>
    <mergeCell ref="B13:B14"/>
    <mergeCell ref="B15:B16"/>
    <mergeCell ref="B20:B22"/>
    <mergeCell ref="B23:B24"/>
    <mergeCell ref="C21:C22"/>
  </mergeCells>
  <phoneticPr fontId="13" type="noConversion"/>
  <printOptions horizontalCentered="1"/>
  <pageMargins left="0.39370078740157499" right="0.39370078740157499" top="0.23611111111111099" bottom="0.35433070866141703" header="0.31496062992126" footer="0.118110236220472"/>
  <pageSetup paperSize="9" scale="73" fitToHeight="0" orientation="landscape"/>
  <headerFooter>
    <oddFooter>&amp;C第 &amp;P 页，共 &amp;N 页</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workbookViewId="0">
      <pane xSplit="5" ySplit="3" topLeftCell="J27" activePane="bottomRight" state="frozen"/>
      <selection pane="topRight"/>
      <selection pane="bottomLeft"/>
      <selection pane="bottomRight" activeCell="C54" sqref="C54"/>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7" style="4" customWidth="1"/>
    <col min="10" max="10" width="8.125" style="4" customWidth="1"/>
    <col min="11" max="11" width="16.5" style="4" customWidth="1"/>
    <col min="12" max="16384" width="9" style="4"/>
  </cols>
  <sheetData>
    <row r="1" spans="1:11">
      <c r="A1" s="4" t="s">
        <v>0</v>
      </c>
    </row>
    <row r="2" spans="1:11" ht="42.75" customHeight="1">
      <c r="A2" s="65" t="s">
        <v>323</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 t="shared" ref="J4:J29" si="0">I4/E4</f>
        <v>1</v>
      </c>
      <c r="K4" s="27"/>
    </row>
    <row r="5" spans="1:11" ht="90.95" customHeight="1">
      <c r="A5" s="67"/>
      <c r="B5" s="67"/>
      <c r="C5" s="6" t="s">
        <v>20</v>
      </c>
      <c r="D5" s="6" t="s">
        <v>16</v>
      </c>
      <c r="E5" s="6">
        <v>3</v>
      </c>
      <c r="F5" s="7" t="s">
        <v>21</v>
      </c>
      <c r="G5" s="6" t="s">
        <v>22</v>
      </c>
      <c r="H5" s="8" t="s">
        <v>23</v>
      </c>
      <c r="I5" s="6">
        <v>3</v>
      </c>
      <c r="J5" s="18">
        <f t="shared" si="0"/>
        <v>1</v>
      </c>
      <c r="K5" s="27"/>
    </row>
    <row r="6" spans="1:11" ht="81.75" customHeight="1">
      <c r="A6" s="67"/>
      <c r="B6" s="67" t="s">
        <v>24</v>
      </c>
      <c r="C6" s="6" t="s">
        <v>25</v>
      </c>
      <c r="D6" s="6" t="s">
        <v>16</v>
      </c>
      <c r="E6" s="6">
        <v>3</v>
      </c>
      <c r="F6" s="7" t="s">
        <v>26</v>
      </c>
      <c r="G6" s="6" t="s">
        <v>27</v>
      </c>
      <c r="H6" s="8" t="s">
        <v>28</v>
      </c>
      <c r="I6" s="6">
        <v>2.25</v>
      </c>
      <c r="J6" s="18">
        <f t="shared" si="0"/>
        <v>0.75</v>
      </c>
      <c r="K6" s="27"/>
    </row>
    <row r="7" spans="1:11" ht="92.25" customHeight="1">
      <c r="A7" s="67"/>
      <c r="B7" s="67"/>
      <c r="C7" s="6" t="s">
        <v>29</v>
      </c>
      <c r="D7" s="6" t="s">
        <v>16</v>
      </c>
      <c r="E7" s="6">
        <v>3</v>
      </c>
      <c r="F7" s="7" t="s">
        <v>30</v>
      </c>
      <c r="G7" s="6" t="s">
        <v>31</v>
      </c>
      <c r="H7" s="8" t="s">
        <v>32</v>
      </c>
      <c r="I7" s="6">
        <v>2</v>
      </c>
      <c r="J7" s="18">
        <f t="shared" si="0"/>
        <v>0.66666666666666663</v>
      </c>
      <c r="K7" s="27"/>
    </row>
    <row r="8" spans="1:11" ht="72" customHeight="1">
      <c r="A8" s="67"/>
      <c r="B8" s="67" t="s">
        <v>33</v>
      </c>
      <c r="C8" s="6" t="s">
        <v>34</v>
      </c>
      <c r="D8" s="6" t="s">
        <v>16</v>
      </c>
      <c r="E8" s="6">
        <v>4</v>
      </c>
      <c r="F8" s="7" t="s">
        <v>35</v>
      </c>
      <c r="G8" s="6" t="s">
        <v>36</v>
      </c>
      <c r="H8" s="8" t="s">
        <v>37</v>
      </c>
      <c r="I8" s="6">
        <v>4</v>
      </c>
      <c r="J8" s="18">
        <f t="shared" si="0"/>
        <v>1</v>
      </c>
      <c r="K8" s="27"/>
    </row>
    <row r="9" spans="1:11" ht="66" customHeight="1">
      <c r="A9" s="67"/>
      <c r="B9" s="67"/>
      <c r="C9" s="6" t="s">
        <v>38</v>
      </c>
      <c r="D9" s="6" t="s">
        <v>16</v>
      </c>
      <c r="E9" s="6">
        <v>4</v>
      </c>
      <c r="F9" s="7" t="s">
        <v>39</v>
      </c>
      <c r="G9" s="6" t="s">
        <v>27</v>
      </c>
      <c r="H9" s="8" t="s">
        <v>40</v>
      </c>
      <c r="I9" s="6">
        <v>4</v>
      </c>
      <c r="J9" s="18">
        <f t="shared" si="0"/>
        <v>1</v>
      </c>
      <c r="K9" s="27"/>
    </row>
    <row r="10" spans="1:11" ht="65.099999999999994" customHeight="1">
      <c r="A10" s="67" t="s">
        <v>41</v>
      </c>
      <c r="B10" s="67" t="s">
        <v>42</v>
      </c>
      <c r="C10" s="6" t="s">
        <v>43</v>
      </c>
      <c r="D10" s="6" t="s">
        <v>16</v>
      </c>
      <c r="E10" s="6">
        <v>2</v>
      </c>
      <c r="F10" s="7" t="s">
        <v>44</v>
      </c>
      <c r="G10" s="15">
        <v>1</v>
      </c>
      <c r="H10" s="8" t="s">
        <v>45</v>
      </c>
      <c r="I10" s="6">
        <v>2</v>
      </c>
      <c r="J10" s="18">
        <f t="shared" si="0"/>
        <v>1</v>
      </c>
      <c r="K10" s="27"/>
    </row>
    <row r="11" spans="1:11" ht="47.1" customHeight="1">
      <c r="A11" s="67"/>
      <c r="B11" s="67"/>
      <c r="C11" s="6" t="s">
        <v>46</v>
      </c>
      <c r="D11" s="6" t="s">
        <v>16</v>
      </c>
      <c r="E11" s="6">
        <v>2</v>
      </c>
      <c r="F11" s="7" t="s">
        <v>47</v>
      </c>
      <c r="G11" s="15">
        <v>1</v>
      </c>
      <c r="H11" s="7" t="s">
        <v>48</v>
      </c>
      <c r="I11" s="6">
        <v>2</v>
      </c>
      <c r="J11" s="18">
        <f t="shared" si="0"/>
        <v>1</v>
      </c>
      <c r="K11" s="28" t="s">
        <v>324</v>
      </c>
    </row>
    <row r="12" spans="1:11" ht="117" customHeight="1">
      <c r="A12" s="67"/>
      <c r="B12" s="67"/>
      <c r="C12" s="6" t="s">
        <v>50</v>
      </c>
      <c r="D12" s="6" t="s">
        <v>16</v>
      </c>
      <c r="E12" s="6">
        <v>4</v>
      </c>
      <c r="F12" s="7" t="s">
        <v>51</v>
      </c>
      <c r="G12" s="6" t="s">
        <v>52</v>
      </c>
      <c r="H12" s="8" t="s">
        <v>53</v>
      </c>
      <c r="I12" s="6">
        <v>4</v>
      </c>
      <c r="J12" s="18">
        <f t="shared" si="0"/>
        <v>1</v>
      </c>
      <c r="K12" s="27"/>
    </row>
    <row r="13" spans="1:11" ht="90" customHeight="1">
      <c r="A13" s="67"/>
      <c r="B13" s="67" t="s">
        <v>54</v>
      </c>
      <c r="C13" s="6" t="s">
        <v>55</v>
      </c>
      <c r="D13" s="6" t="s">
        <v>16</v>
      </c>
      <c r="E13" s="6">
        <v>6</v>
      </c>
      <c r="F13" s="7" t="s">
        <v>56</v>
      </c>
      <c r="G13" s="6" t="s">
        <v>57</v>
      </c>
      <c r="H13" s="7" t="s">
        <v>58</v>
      </c>
      <c r="I13" s="6">
        <v>6</v>
      </c>
      <c r="J13" s="18">
        <f t="shared" si="0"/>
        <v>1</v>
      </c>
      <c r="K13" s="27"/>
    </row>
    <row r="14" spans="1:11" ht="105" customHeight="1">
      <c r="A14" s="67"/>
      <c r="B14" s="67"/>
      <c r="C14" s="6" t="s">
        <v>59</v>
      </c>
      <c r="D14" s="6" t="s">
        <v>16</v>
      </c>
      <c r="E14" s="6">
        <v>6</v>
      </c>
      <c r="F14" s="7" t="s">
        <v>60</v>
      </c>
      <c r="G14" s="6" t="s">
        <v>61</v>
      </c>
      <c r="H14" s="7" t="s">
        <v>62</v>
      </c>
      <c r="I14" s="6">
        <v>6</v>
      </c>
      <c r="J14" s="18">
        <f t="shared" si="0"/>
        <v>1</v>
      </c>
      <c r="K14" s="27"/>
    </row>
    <row r="15" spans="1:11" ht="132.94999999999999" customHeight="1">
      <c r="A15" s="67" t="s">
        <v>63</v>
      </c>
      <c r="B15" s="67" t="s">
        <v>64</v>
      </c>
      <c r="C15" s="6" t="s">
        <v>65</v>
      </c>
      <c r="D15" s="6" t="s">
        <v>16</v>
      </c>
      <c r="E15" s="6">
        <v>5</v>
      </c>
      <c r="F15" s="7" t="s">
        <v>66</v>
      </c>
      <c r="G15" s="15">
        <v>1</v>
      </c>
      <c r="H15" s="8" t="s">
        <v>67</v>
      </c>
      <c r="I15" s="6">
        <v>5</v>
      </c>
      <c r="J15" s="18">
        <f t="shared" si="0"/>
        <v>1</v>
      </c>
      <c r="K15" s="27"/>
    </row>
    <row r="16" spans="1:11" ht="51" customHeight="1">
      <c r="A16" s="67"/>
      <c r="B16" s="67"/>
      <c r="C16" s="13" t="s">
        <v>69</v>
      </c>
      <c r="D16" s="6" t="s">
        <v>16</v>
      </c>
      <c r="E16" s="13">
        <v>5</v>
      </c>
      <c r="F16" s="7" t="s">
        <v>70</v>
      </c>
      <c r="G16" s="46">
        <v>0</v>
      </c>
      <c r="H16" s="8" t="s">
        <v>71</v>
      </c>
      <c r="I16" s="6">
        <v>5</v>
      </c>
      <c r="J16" s="18">
        <f t="shared" si="0"/>
        <v>1</v>
      </c>
      <c r="K16" s="27"/>
    </row>
    <row r="17" spans="1:11" ht="126" customHeight="1">
      <c r="A17" s="67"/>
      <c r="B17" s="26" t="s">
        <v>72</v>
      </c>
      <c r="C17" s="6" t="s">
        <v>73</v>
      </c>
      <c r="D17" s="6" t="s">
        <v>16</v>
      </c>
      <c r="E17" s="6">
        <v>5</v>
      </c>
      <c r="F17" s="7" t="s">
        <v>74</v>
      </c>
      <c r="G17" s="15">
        <v>1</v>
      </c>
      <c r="H17" s="8" t="s">
        <v>75</v>
      </c>
      <c r="I17" s="6">
        <v>5</v>
      </c>
      <c r="J17" s="18">
        <f t="shared" si="0"/>
        <v>1</v>
      </c>
      <c r="K17" s="27"/>
    </row>
    <row r="18" spans="1:11" ht="63.95" customHeight="1">
      <c r="A18" s="67"/>
      <c r="B18" s="26" t="s">
        <v>76</v>
      </c>
      <c r="C18" s="6" t="s">
        <v>77</v>
      </c>
      <c r="D18" s="6" t="s">
        <v>16</v>
      </c>
      <c r="E18" s="6">
        <v>5</v>
      </c>
      <c r="F18" s="7" t="s">
        <v>78</v>
      </c>
      <c r="G18" s="15">
        <v>1</v>
      </c>
      <c r="H18" s="8" t="s">
        <v>79</v>
      </c>
      <c r="I18" s="6">
        <v>5</v>
      </c>
      <c r="J18" s="18">
        <f t="shared" si="0"/>
        <v>1</v>
      </c>
      <c r="K18" s="27"/>
    </row>
    <row r="19" spans="1:11" ht="119.1" customHeight="1">
      <c r="A19" s="67"/>
      <c r="B19" s="26" t="s">
        <v>80</v>
      </c>
      <c r="C19" s="6" t="s">
        <v>81</v>
      </c>
      <c r="D19" s="6" t="s">
        <v>16</v>
      </c>
      <c r="E19" s="6">
        <v>5</v>
      </c>
      <c r="F19" s="7" t="s">
        <v>82</v>
      </c>
      <c r="G19" s="6" t="s">
        <v>83</v>
      </c>
      <c r="H19" s="8" t="s">
        <v>84</v>
      </c>
      <c r="I19" s="6">
        <v>5</v>
      </c>
      <c r="J19" s="18">
        <f t="shared" si="0"/>
        <v>1</v>
      </c>
      <c r="K19" s="28" t="s">
        <v>325</v>
      </c>
    </row>
    <row r="20" spans="1:11" ht="41.25" customHeight="1">
      <c r="A20" s="67" t="s">
        <v>85</v>
      </c>
      <c r="B20" s="71" t="s">
        <v>86</v>
      </c>
      <c r="C20" s="71" t="s">
        <v>87</v>
      </c>
      <c r="D20" s="6" t="s">
        <v>326</v>
      </c>
      <c r="E20" s="6">
        <v>6</v>
      </c>
      <c r="F20" s="7" t="s">
        <v>327</v>
      </c>
      <c r="G20" s="6" t="s">
        <v>328</v>
      </c>
      <c r="H20" s="26" t="s">
        <v>329</v>
      </c>
      <c r="I20" s="6">
        <v>6</v>
      </c>
      <c r="J20" s="18">
        <f t="shared" si="0"/>
        <v>1</v>
      </c>
      <c r="K20" s="18" t="s">
        <v>330</v>
      </c>
    </row>
    <row r="21" spans="1:11" ht="41.25" customHeight="1">
      <c r="A21" s="67"/>
      <c r="B21" s="72"/>
      <c r="C21" s="72"/>
      <c r="D21" s="6" t="s">
        <v>331</v>
      </c>
      <c r="E21" s="6">
        <v>7</v>
      </c>
      <c r="F21" s="7" t="s">
        <v>332</v>
      </c>
      <c r="G21" s="6" t="s">
        <v>333</v>
      </c>
      <c r="H21" s="7" t="s">
        <v>334</v>
      </c>
      <c r="I21" s="6">
        <f>7-7*0.05*7</f>
        <v>4.55</v>
      </c>
      <c r="J21" s="18">
        <f t="shared" si="0"/>
        <v>0.65</v>
      </c>
      <c r="K21" s="18">
        <v>0.123</v>
      </c>
    </row>
    <row r="22" spans="1:11" ht="41.25" customHeight="1">
      <c r="A22" s="67"/>
      <c r="B22" s="72"/>
      <c r="C22" s="71" t="s">
        <v>93</v>
      </c>
      <c r="D22" s="6" t="s">
        <v>335</v>
      </c>
      <c r="E22" s="6">
        <v>4</v>
      </c>
      <c r="F22" s="7" t="s">
        <v>336</v>
      </c>
      <c r="G22" s="15" t="s">
        <v>337</v>
      </c>
      <c r="H22" s="7" t="s">
        <v>338</v>
      </c>
      <c r="I22" s="6">
        <v>4</v>
      </c>
      <c r="J22" s="18">
        <f t="shared" si="0"/>
        <v>1</v>
      </c>
      <c r="K22" s="27"/>
    </row>
    <row r="23" spans="1:11" ht="41.25" customHeight="1">
      <c r="A23" s="67"/>
      <c r="B23" s="72"/>
      <c r="C23" s="72"/>
      <c r="D23" s="6" t="s">
        <v>339</v>
      </c>
      <c r="E23" s="6">
        <v>4</v>
      </c>
      <c r="F23" s="7" t="s">
        <v>340</v>
      </c>
      <c r="G23" s="15" t="s">
        <v>341</v>
      </c>
      <c r="H23" s="7" t="s">
        <v>342</v>
      </c>
      <c r="I23" s="6">
        <v>4</v>
      </c>
      <c r="J23" s="18">
        <f t="shared" si="0"/>
        <v>1</v>
      </c>
      <c r="K23" s="27"/>
    </row>
    <row r="24" spans="1:11" ht="27.95" customHeight="1">
      <c r="A24" s="67"/>
      <c r="B24" s="72"/>
      <c r="C24" s="72"/>
      <c r="D24" s="6" t="s">
        <v>98</v>
      </c>
      <c r="E24" s="6">
        <v>2</v>
      </c>
      <c r="F24" s="7" t="s">
        <v>343</v>
      </c>
      <c r="G24" s="15">
        <v>1</v>
      </c>
      <c r="H24" s="7" t="s">
        <v>344</v>
      </c>
      <c r="I24" s="6">
        <v>2</v>
      </c>
      <c r="J24" s="18">
        <f t="shared" si="0"/>
        <v>1</v>
      </c>
      <c r="K24" s="27"/>
    </row>
    <row r="25" spans="1:11" ht="27.95" customHeight="1">
      <c r="A25" s="67"/>
      <c r="B25" s="73"/>
      <c r="C25" s="72"/>
      <c r="D25" s="6" t="s">
        <v>345</v>
      </c>
      <c r="E25" s="6">
        <v>2</v>
      </c>
      <c r="F25" s="7" t="s">
        <v>346</v>
      </c>
      <c r="G25" s="15">
        <v>1</v>
      </c>
      <c r="H25" s="7" t="s">
        <v>347</v>
      </c>
      <c r="I25" s="6">
        <v>2</v>
      </c>
      <c r="J25" s="18">
        <f t="shared" si="0"/>
        <v>1</v>
      </c>
      <c r="K25" s="27"/>
    </row>
    <row r="26" spans="1:11" ht="51" customHeight="1">
      <c r="A26" s="67"/>
      <c r="B26" s="67" t="s">
        <v>111</v>
      </c>
      <c r="C26" s="6" t="s">
        <v>112</v>
      </c>
      <c r="D26" s="6" t="s">
        <v>16</v>
      </c>
      <c r="E26" s="6">
        <v>1</v>
      </c>
      <c r="F26" s="7" t="s">
        <v>113</v>
      </c>
      <c r="G26" s="6" t="s">
        <v>114</v>
      </c>
      <c r="H26" s="8" t="s">
        <v>115</v>
      </c>
      <c r="I26" s="6">
        <v>1</v>
      </c>
      <c r="J26" s="18">
        <f t="shared" si="0"/>
        <v>1</v>
      </c>
      <c r="K26" s="27"/>
    </row>
    <row r="27" spans="1:11" ht="39" customHeight="1">
      <c r="A27" s="67"/>
      <c r="B27" s="67"/>
      <c r="C27" s="6" t="s">
        <v>116</v>
      </c>
      <c r="D27" s="6" t="s">
        <v>16</v>
      </c>
      <c r="E27" s="6">
        <v>1</v>
      </c>
      <c r="F27" s="7" t="s">
        <v>117</v>
      </c>
      <c r="G27" s="6" t="s">
        <v>114</v>
      </c>
      <c r="H27" s="8" t="s">
        <v>118</v>
      </c>
      <c r="I27" s="6">
        <v>1</v>
      </c>
      <c r="J27" s="18">
        <f t="shared" si="0"/>
        <v>1</v>
      </c>
      <c r="K27" s="27"/>
    </row>
    <row r="28" spans="1:11" ht="42.95" customHeight="1">
      <c r="A28" s="67"/>
      <c r="B28" s="6" t="s">
        <v>119</v>
      </c>
      <c r="C28" s="6" t="s">
        <v>120</v>
      </c>
      <c r="D28" s="6" t="s">
        <v>348</v>
      </c>
      <c r="E28" s="6">
        <v>8</v>
      </c>
      <c r="F28" s="7" t="s">
        <v>177</v>
      </c>
      <c r="G28" s="15">
        <v>0.95</v>
      </c>
      <c r="H28" s="7" t="s">
        <v>302</v>
      </c>
      <c r="I28" s="6">
        <v>8</v>
      </c>
      <c r="J28" s="18">
        <f t="shared" si="0"/>
        <v>1</v>
      </c>
      <c r="K28" s="28" t="s">
        <v>349</v>
      </c>
    </row>
    <row r="29" spans="1:11" ht="25.5" customHeight="1">
      <c r="A29" s="66" t="s">
        <v>125</v>
      </c>
      <c r="B29" s="66"/>
      <c r="C29" s="66"/>
      <c r="D29" s="66"/>
      <c r="E29" s="5">
        <f>SUM(E4:E28)</f>
        <v>100</v>
      </c>
      <c r="F29" s="17"/>
      <c r="G29" s="5"/>
      <c r="H29" s="5"/>
      <c r="I29" s="5">
        <f>SUM(I4:I28)</f>
        <v>95.8</v>
      </c>
      <c r="J29" s="18">
        <f t="shared" si="0"/>
        <v>0.95799999999999996</v>
      </c>
      <c r="K29" s="27"/>
    </row>
  </sheetData>
  <mergeCells count="16">
    <mergeCell ref="A2:J2"/>
    <mergeCell ref="A29:D29"/>
    <mergeCell ref="A4:A9"/>
    <mergeCell ref="A10:A14"/>
    <mergeCell ref="A15:A19"/>
    <mergeCell ref="A20:A28"/>
    <mergeCell ref="B4:B5"/>
    <mergeCell ref="B6:B7"/>
    <mergeCell ref="B8:B9"/>
    <mergeCell ref="B10:B12"/>
    <mergeCell ref="B13:B14"/>
    <mergeCell ref="B15:B16"/>
    <mergeCell ref="B20:B25"/>
    <mergeCell ref="B26:B27"/>
    <mergeCell ref="C20:C21"/>
    <mergeCell ref="C22:C25"/>
  </mergeCells>
  <phoneticPr fontId="13" type="noConversion"/>
  <printOptions horizontalCentered="1"/>
  <pageMargins left="0.39370078740157499" right="0.39370078740157499" top="0.35433070866141703" bottom="0.35433070866141703" header="0.31496062992126" footer="0.118110236220472"/>
  <pageSetup paperSize="9" scale="71" fitToHeight="0" orientation="landscape"/>
  <headerFooter>
    <oddFooter>&amp;C第 &amp;P 页，共 &amp;N 页</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workbookViewId="0">
      <pane xSplit="5" ySplit="3" topLeftCell="K23" activePane="bottomRight" state="frozen"/>
      <selection pane="topRight"/>
      <selection pane="bottomLeft"/>
      <selection pane="bottomRight" activeCell="K22" sqref="K22"/>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6.625" style="4" customWidth="1"/>
    <col min="10" max="10" width="7.375" style="4" customWidth="1"/>
    <col min="11" max="11" width="15.625" style="4" customWidth="1"/>
    <col min="12" max="16384" width="9" style="4"/>
  </cols>
  <sheetData>
    <row r="1" spans="1:11">
      <c r="A1" s="4" t="s">
        <v>0</v>
      </c>
    </row>
    <row r="2" spans="1:11" s="1" customFormat="1" ht="42.75" customHeight="1">
      <c r="A2" s="65" t="s">
        <v>350</v>
      </c>
      <c r="B2" s="65"/>
      <c r="C2" s="65"/>
      <c r="D2" s="65"/>
      <c r="E2" s="65"/>
      <c r="F2" s="65"/>
      <c r="G2" s="65"/>
      <c r="H2" s="65"/>
      <c r="I2" s="65"/>
      <c r="J2" s="65"/>
    </row>
    <row r="3" spans="1:11" s="1" customFormat="1" ht="48" customHeight="1">
      <c r="A3" s="5" t="s">
        <v>2</v>
      </c>
      <c r="B3" s="5" t="s">
        <v>3</v>
      </c>
      <c r="C3" s="5" t="s">
        <v>4</v>
      </c>
      <c r="D3" s="5" t="s">
        <v>5</v>
      </c>
      <c r="E3" s="5" t="s">
        <v>6</v>
      </c>
      <c r="F3" s="5" t="s">
        <v>7</v>
      </c>
      <c r="G3" s="5" t="s">
        <v>8</v>
      </c>
      <c r="H3" s="5" t="s">
        <v>9</v>
      </c>
      <c r="I3" s="5" t="s">
        <v>10</v>
      </c>
      <c r="J3" s="5" t="s">
        <v>11</v>
      </c>
      <c r="K3" s="6" t="s">
        <v>12</v>
      </c>
    </row>
    <row r="4" spans="1:11" s="1" customFormat="1" ht="125.25" customHeight="1">
      <c r="A4" s="67" t="s">
        <v>13</v>
      </c>
      <c r="B4" s="67" t="s">
        <v>14</v>
      </c>
      <c r="C4" s="6" t="s">
        <v>15</v>
      </c>
      <c r="D4" s="6" t="s">
        <v>16</v>
      </c>
      <c r="E4" s="6">
        <v>3</v>
      </c>
      <c r="F4" s="7" t="s">
        <v>17</v>
      </c>
      <c r="G4" s="6" t="s">
        <v>18</v>
      </c>
      <c r="H4" s="8" t="s">
        <v>19</v>
      </c>
      <c r="I4" s="6">
        <v>3</v>
      </c>
      <c r="J4" s="18">
        <f t="shared" ref="J4:J26" si="0">I4/E4</f>
        <v>1</v>
      </c>
      <c r="K4" s="19"/>
    </row>
    <row r="5" spans="1:11" s="1" customFormat="1" ht="90" customHeight="1">
      <c r="A5" s="67"/>
      <c r="B5" s="67"/>
      <c r="C5" s="6" t="s">
        <v>20</v>
      </c>
      <c r="D5" s="6" t="s">
        <v>16</v>
      </c>
      <c r="E5" s="6">
        <v>3</v>
      </c>
      <c r="F5" s="7" t="s">
        <v>21</v>
      </c>
      <c r="G5" s="6" t="s">
        <v>22</v>
      </c>
      <c r="H5" s="8" t="s">
        <v>23</v>
      </c>
      <c r="I5" s="6">
        <v>3</v>
      </c>
      <c r="J5" s="18">
        <f t="shared" si="0"/>
        <v>1</v>
      </c>
      <c r="K5" s="19"/>
    </row>
    <row r="6" spans="1:11" s="1" customFormat="1" ht="81.75" customHeight="1">
      <c r="A6" s="67"/>
      <c r="B6" s="67" t="s">
        <v>24</v>
      </c>
      <c r="C6" s="6" t="s">
        <v>25</v>
      </c>
      <c r="D6" s="6" t="s">
        <v>16</v>
      </c>
      <c r="E6" s="6">
        <v>3</v>
      </c>
      <c r="F6" s="7" t="s">
        <v>26</v>
      </c>
      <c r="G6" s="6" t="s">
        <v>27</v>
      </c>
      <c r="H6" s="8" t="s">
        <v>28</v>
      </c>
      <c r="I6" s="6">
        <v>2.25</v>
      </c>
      <c r="J6" s="18">
        <f t="shared" si="0"/>
        <v>0.75</v>
      </c>
      <c r="K6" s="19"/>
    </row>
    <row r="7" spans="1:11" s="1" customFormat="1" ht="92.25" customHeight="1">
      <c r="A7" s="67"/>
      <c r="B7" s="67"/>
      <c r="C7" s="6" t="s">
        <v>29</v>
      </c>
      <c r="D7" s="6" t="s">
        <v>16</v>
      </c>
      <c r="E7" s="6">
        <v>3</v>
      </c>
      <c r="F7" s="7" t="s">
        <v>30</v>
      </c>
      <c r="G7" s="6" t="s">
        <v>31</v>
      </c>
      <c r="H7" s="8" t="s">
        <v>32</v>
      </c>
      <c r="I7" s="6">
        <v>2</v>
      </c>
      <c r="J7" s="18">
        <f t="shared" si="0"/>
        <v>0.66666666666666663</v>
      </c>
      <c r="K7" s="19"/>
    </row>
    <row r="8" spans="1:11" s="1" customFormat="1" ht="72" customHeight="1">
      <c r="A8" s="67"/>
      <c r="B8" s="67" t="s">
        <v>33</v>
      </c>
      <c r="C8" s="6" t="s">
        <v>34</v>
      </c>
      <c r="D8" s="6" t="s">
        <v>16</v>
      </c>
      <c r="E8" s="6">
        <v>4</v>
      </c>
      <c r="F8" s="7" t="s">
        <v>35</v>
      </c>
      <c r="G8" s="6" t="s">
        <v>36</v>
      </c>
      <c r="H8" s="8" t="s">
        <v>37</v>
      </c>
      <c r="I8" s="6">
        <v>4</v>
      </c>
      <c r="J8" s="18">
        <f t="shared" si="0"/>
        <v>1</v>
      </c>
      <c r="K8" s="19"/>
    </row>
    <row r="9" spans="1:11" s="1" customFormat="1" ht="69.75" customHeight="1">
      <c r="A9" s="67"/>
      <c r="B9" s="67"/>
      <c r="C9" s="6" t="s">
        <v>38</v>
      </c>
      <c r="D9" s="6" t="s">
        <v>16</v>
      </c>
      <c r="E9" s="6">
        <v>4</v>
      </c>
      <c r="F9" s="7" t="s">
        <v>39</v>
      </c>
      <c r="G9" s="6" t="s">
        <v>27</v>
      </c>
      <c r="H9" s="8" t="s">
        <v>40</v>
      </c>
      <c r="I9" s="6">
        <v>4</v>
      </c>
      <c r="J9" s="18">
        <f t="shared" si="0"/>
        <v>1</v>
      </c>
      <c r="K9" s="19"/>
    </row>
    <row r="10" spans="1:11" s="1" customFormat="1" ht="73.5" customHeight="1">
      <c r="A10" s="67" t="s">
        <v>41</v>
      </c>
      <c r="B10" s="67" t="s">
        <v>42</v>
      </c>
      <c r="C10" s="6" t="s">
        <v>43</v>
      </c>
      <c r="D10" s="6" t="s">
        <v>16</v>
      </c>
      <c r="E10" s="6">
        <v>2</v>
      </c>
      <c r="F10" s="7" t="s">
        <v>44</v>
      </c>
      <c r="G10" s="9">
        <v>1</v>
      </c>
      <c r="H10" s="10" t="s">
        <v>45</v>
      </c>
      <c r="I10" s="6">
        <v>2</v>
      </c>
      <c r="J10" s="18">
        <f t="shared" si="0"/>
        <v>1</v>
      </c>
      <c r="K10" s="19"/>
    </row>
    <row r="11" spans="1:11" s="1" customFormat="1" ht="58.5" customHeight="1">
      <c r="A11" s="67"/>
      <c r="B11" s="67"/>
      <c r="C11" s="6" t="s">
        <v>46</v>
      </c>
      <c r="D11" s="6" t="s">
        <v>16</v>
      </c>
      <c r="E11" s="6">
        <v>2</v>
      </c>
      <c r="F11" s="7" t="s">
        <v>47</v>
      </c>
      <c r="G11" s="9">
        <v>1</v>
      </c>
      <c r="H11" s="11" t="s">
        <v>48</v>
      </c>
      <c r="I11" s="6">
        <v>2</v>
      </c>
      <c r="J11" s="18">
        <f t="shared" si="0"/>
        <v>1</v>
      </c>
      <c r="K11" s="19"/>
    </row>
    <row r="12" spans="1:11" s="1" customFormat="1" ht="116.1" customHeight="1">
      <c r="A12" s="67"/>
      <c r="B12" s="67"/>
      <c r="C12" s="6" t="s">
        <v>50</v>
      </c>
      <c r="D12" s="6" t="s">
        <v>16</v>
      </c>
      <c r="E12" s="6">
        <v>4</v>
      </c>
      <c r="F12" s="7" t="s">
        <v>51</v>
      </c>
      <c r="G12" s="12" t="s">
        <v>52</v>
      </c>
      <c r="H12" s="10" t="s">
        <v>53</v>
      </c>
      <c r="I12" s="6">
        <v>4</v>
      </c>
      <c r="J12" s="18">
        <f t="shared" si="0"/>
        <v>1</v>
      </c>
      <c r="K12" s="19"/>
    </row>
    <row r="13" spans="1:11" s="1" customFormat="1" ht="90" customHeight="1">
      <c r="A13" s="67"/>
      <c r="B13" s="67" t="s">
        <v>54</v>
      </c>
      <c r="C13" s="6" t="s">
        <v>55</v>
      </c>
      <c r="D13" s="6" t="s">
        <v>16</v>
      </c>
      <c r="E13" s="6">
        <v>6</v>
      </c>
      <c r="F13" s="7" t="s">
        <v>56</v>
      </c>
      <c r="G13" s="12" t="s">
        <v>57</v>
      </c>
      <c r="H13" s="7" t="s">
        <v>58</v>
      </c>
      <c r="I13" s="6">
        <v>6</v>
      </c>
      <c r="J13" s="18">
        <f t="shared" si="0"/>
        <v>1</v>
      </c>
      <c r="K13" s="19"/>
    </row>
    <row r="14" spans="1:11" s="1" customFormat="1" ht="102" customHeight="1">
      <c r="A14" s="67"/>
      <c r="B14" s="67"/>
      <c r="C14" s="6" t="s">
        <v>59</v>
      </c>
      <c r="D14" s="6" t="s">
        <v>16</v>
      </c>
      <c r="E14" s="6">
        <v>6</v>
      </c>
      <c r="F14" s="7" t="s">
        <v>60</v>
      </c>
      <c r="G14" s="12" t="s">
        <v>61</v>
      </c>
      <c r="H14" s="7" t="s">
        <v>62</v>
      </c>
      <c r="I14" s="6">
        <v>6</v>
      </c>
      <c r="J14" s="18">
        <f t="shared" si="0"/>
        <v>1</v>
      </c>
      <c r="K14" s="19"/>
    </row>
    <row r="15" spans="1:11" s="1" customFormat="1" ht="138" customHeight="1">
      <c r="A15" s="67" t="s">
        <v>63</v>
      </c>
      <c r="B15" s="67" t="s">
        <v>64</v>
      </c>
      <c r="C15" s="6" t="s">
        <v>65</v>
      </c>
      <c r="D15" s="6" t="s">
        <v>16</v>
      </c>
      <c r="E15" s="6">
        <v>5</v>
      </c>
      <c r="F15" s="7" t="s">
        <v>66</v>
      </c>
      <c r="G15" s="9">
        <v>1</v>
      </c>
      <c r="H15" s="10" t="s">
        <v>67</v>
      </c>
      <c r="I15" s="6">
        <v>5</v>
      </c>
      <c r="J15" s="18">
        <f t="shared" si="0"/>
        <v>1</v>
      </c>
      <c r="K15" s="19"/>
    </row>
    <row r="16" spans="1:11" s="1" customFormat="1" ht="51.95" customHeight="1">
      <c r="A16" s="67"/>
      <c r="B16" s="67"/>
      <c r="C16" s="13" t="s">
        <v>69</v>
      </c>
      <c r="D16" s="6" t="s">
        <v>16</v>
      </c>
      <c r="E16" s="13">
        <v>5</v>
      </c>
      <c r="F16" s="7" t="s">
        <v>70</v>
      </c>
      <c r="G16" s="14">
        <v>0</v>
      </c>
      <c r="H16" s="10" t="s">
        <v>71</v>
      </c>
      <c r="I16" s="6">
        <v>5</v>
      </c>
      <c r="J16" s="18">
        <f t="shared" si="0"/>
        <v>1</v>
      </c>
      <c r="K16" s="19"/>
    </row>
    <row r="17" spans="1:11" s="1" customFormat="1" ht="126" customHeight="1">
      <c r="A17" s="67"/>
      <c r="B17" s="26" t="s">
        <v>72</v>
      </c>
      <c r="C17" s="6" t="s">
        <v>73</v>
      </c>
      <c r="D17" s="6" t="s">
        <v>16</v>
      </c>
      <c r="E17" s="6">
        <v>5</v>
      </c>
      <c r="F17" s="7" t="s">
        <v>74</v>
      </c>
      <c r="G17" s="15">
        <v>1</v>
      </c>
      <c r="H17" s="8" t="s">
        <v>75</v>
      </c>
      <c r="I17" s="6">
        <v>5</v>
      </c>
      <c r="J17" s="18">
        <f t="shared" si="0"/>
        <v>1</v>
      </c>
      <c r="K17" s="19"/>
    </row>
    <row r="18" spans="1:11" s="1" customFormat="1" ht="69" customHeight="1">
      <c r="A18" s="67"/>
      <c r="B18" s="26" t="s">
        <v>76</v>
      </c>
      <c r="C18" s="6" t="s">
        <v>77</v>
      </c>
      <c r="D18" s="6" t="s">
        <v>16</v>
      </c>
      <c r="E18" s="6">
        <v>5</v>
      </c>
      <c r="F18" s="7" t="s">
        <v>78</v>
      </c>
      <c r="G18" s="15">
        <v>1</v>
      </c>
      <c r="H18" s="8" t="s">
        <v>79</v>
      </c>
      <c r="I18" s="6">
        <v>5</v>
      </c>
      <c r="J18" s="18">
        <f t="shared" si="0"/>
        <v>1</v>
      </c>
      <c r="K18" s="19"/>
    </row>
    <row r="19" spans="1:11" s="1" customFormat="1" ht="119.1" customHeight="1">
      <c r="A19" s="67"/>
      <c r="B19" s="26" t="s">
        <v>80</v>
      </c>
      <c r="C19" s="6" t="s">
        <v>81</v>
      </c>
      <c r="D19" s="6" t="s">
        <v>16</v>
      </c>
      <c r="E19" s="6">
        <v>5</v>
      </c>
      <c r="F19" s="7" t="s">
        <v>82</v>
      </c>
      <c r="G19" s="6" t="s">
        <v>83</v>
      </c>
      <c r="H19" s="8" t="s">
        <v>84</v>
      </c>
      <c r="I19" s="6">
        <v>5</v>
      </c>
      <c r="J19" s="18">
        <f t="shared" si="0"/>
        <v>1</v>
      </c>
      <c r="K19" s="19"/>
    </row>
    <row r="20" spans="1:11" s="1" customFormat="1" ht="45" customHeight="1">
      <c r="A20" s="67" t="s">
        <v>85</v>
      </c>
      <c r="B20" s="67" t="s">
        <v>86</v>
      </c>
      <c r="C20" s="71" t="s">
        <v>93</v>
      </c>
      <c r="D20" s="6" t="s">
        <v>351</v>
      </c>
      <c r="E20" s="6">
        <v>11</v>
      </c>
      <c r="F20" s="7" t="s">
        <v>352</v>
      </c>
      <c r="G20" s="6" t="s">
        <v>353</v>
      </c>
      <c r="H20" s="26" t="s">
        <v>354</v>
      </c>
      <c r="I20" s="6">
        <v>11</v>
      </c>
      <c r="J20" s="18">
        <f t="shared" si="0"/>
        <v>1</v>
      </c>
      <c r="K20" s="19"/>
    </row>
    <row r="21" spans="1:11" s="1" customFormat="1" ht="45" customHeight="1">
      <c r="A21" s="67"/>
      <c r="B21" s="67"/>
      <c r="C21" s="72"/>
      <c r="D21" s="6" t="s">
        <v>355</v>
      </c>
      <c r="E21" s="6">
        <v>12</v>
      </c>
      <c r="F21" s="7" t="s">
        <v>356</v>
      </c>
      <c r="G21" s="6" t="s">
        <v>357</v>
      </c>
      <c r="H21" s="26" t="s">
        <v>358</v>
      </c>
      <c r="I21" s="6">
        <v>12</v>
      </c>
      <c r="J21" s="18">
        <f t="shared" si="0"/>
        <v>1</v>
      </c>
      <c r="K21" s="19"/>
    </row>
    <row r="22" spans="1:11" s="1" customFormat="1" ht="41.25" customHeight="1">
      <c r="A22" s="67"/>
      <c r="B22" s="67"/>
      <c r="C22" s="72"/>
      <c r="D22" s="6" t="s">
        <v>101</v>
      </c>
      <c r="E22" s="6">
        <v>2</v>
      </c>
      <c r="F22" s="7" t="s">
        <v>102</v>
      </c>
      <c r="G22" s="9" t="s">
        <v>103</v>
      </c>
      <c r="H22" s="26" t="s">
        <v>104</v>
      </c>
      <c r="I22" s="6">
        <v>2</v>
      </c>
      <c r="J22" s="18">
        <f t="shared" si="0"/>
        <v>1</v>
      </c>
      <c r="K22" s="22" t="s">
        <v>105</v>
      </c>
    </row>
    <row r="23" spans="1:11" s="1" customFormat="1" ht="51" customHeight="1">
      <c r="A23" s="67"/>
      <c r="B23" s="67" t="s">
        <v>111</v>
      </c>
      <c r="C23" s="6" t="s">
        <v>112</v>
      </c>
      <c r="D23" s="6" t="s">
        <v>16</v>
      </c>
      <c r="E23" s="6">
        <v>1</v>
      </c>
      <c r="F23" s="7" t="s">
        <v>113</v>
      </c>
      <c r="G23" s="6" t="s">
        <v>114</v>
      </c>
      <c r="H23" s="8" t="s">
        <v>115</v>
      </c>
      <c r="I23" s="6">
        <v>1</v>
      </c>
      <c r="J23" s="18">
        <f t="shared" si="0"/>
        <v>1</v>
      </c>
      <c r="K23" s="19"/>
    </row>
    <row r="24" spans="1:11" s="1" customFormat="1" ht="39" customHeight="1">
      <c r="A24" s="67"/>
      <c r="B24" s="67"/>
      <c r="C24" s="6" t="s">
        <v>116</v>
      </c>
      <c r="D24" s="6" t="s">
        <v>16</v>
      </c>
      <c r="E24" s="6">
        <v>1</v>
      </c>
      <c r="F24" s="7" t="s">
        <v>117</v>
      </c>
      <c r="G24" s="6" t="s">
        <v>114</v>
      </c>
      <c r="H24" s="8" t="s">
        <v>118</v>
      </c>
      <c r="I24" s="6">
        <v>1</v>
      </c>
      <c r="J24" s="18">
        <f t="shared" si="0"/>
        <v>1</v>
      </c>
      <c r="K24" s="19"/>
    </row>
    <row r="25" spans="1:11" s="1" customFormat="1" ht="39" customHeight="1">
      <c r="A25" s="67"/>
      <c r="B25" s="6" t="s">
        <v>119</v>
      </c>
      <c r="C25" s="6" t="s">
        <v>120</v>
      </c>
      <c r="D25" s="6" t="s">
        <v>359</v>
      </c>
      <c r="E25" s="6">
        <v>8</v>
      </c>
      <c r="F25" s="7" t="s">
        <v>360</v>
      </c>
      <c r="G25" s="15">
        <v>0.95</v>
      </c>
      <c r="H25" s="7" t="s">
        <v>361</v>
      </c>
      <c r="I25" s="6">
        <v>8</v>
      </c>
      <c r="J25" s="18">
        <f t="shared" si="0"/>
        <v>1</v>
      </c>
      <c r="K25" s="22" t="s">
        <v>362</v>
      </c>
    </row>
    <row r="26" spans="1:11" s="1" customFormat="1" ht="25.5" customHeight="1">
      <c r="A26" s="66" t="s">
        <v>125</v>
      </c>
      <c r="B26" s="66"/>
      <c r="C26" s="66"/>
      <c r="D26" s="66"/>
      <c r="E26" s="5">
        <f>SUM(E4:E25)</f>
        <v>100</v>
      </c>
      <c r="F26" s="17"/>
      <c r="G26" s="5"/>
      <c r="H26" s="5"/>
      <c r="I26" s="5">
        <f>SUM(I4:I25)</f>
        <v>98.25</v>
      </c>
      <c r="J26" s="18">
        <f t="shared" si="0"/>
        <v>0.98250000000000004</v>
      </c>
      <c r="K26" s="19"/>
    </row>
  </sheetData>
  <mergeCells count="15">
    <mergeCell ref="A2:J2"/>
    <mergeCell ref="A26:D26"/>
    <mergeCell ref="A4:A9"/>
    <mergeCell ref="A10:A14"/>
    <mergeCell ref="A15:A19"/>
    <mergeCell ref="A20:A25"/>
    <mergeCell ref="B4:B5"/>
    <mergeCell ref="B6:B7"/>
    <mergeCell ref="B8:B9"/>
    <mergeCell ref="B10:B12"/>
    <mergeCell ref="B13:B14"/>
    <mergeCell ref="B15:B16"/>
    <mergeCell ref="B20:B22"/>
    <mergeCell ref="B23:B24"/>
    <mergeCell ref="C20:C22"/>
  </mergeCells>
  <phoneticPr fontId="13" type="noConversion"/>
  <printOptions horizontalCentered="1"/>
  <pageMargins left="0.39370078740157499" right="0.39370078740157499" top="0.35433070866141703" bottom="0.35433070866141703" header="0.31496062992126" footer="0.118110236220472"/>
  <pageSetup paperSize="9" scale="70" fitToHeight="0" orientation="landscape"/>
  <headerFooter>
    <oddFooter>&amp;C第 &amp;P 页，共 &amp;N 页</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workbookViewId="0">
      <pane xSplit="4" ySplit="3" topLeftCell="I23" activePane="bottomRight" state="frozen"/>
      <selection pane="topRight"/>
      <selection pane="bottomLeft"/>
      <selection pane="bottomRight" activeCell="C20" sqref="C20:F22"/>
    </sheetView>
  </sheetViews>
  <sheetFormatPr defaultColWidth="9" defaultRowHeight="13.5"/>
  <cols>
    <col min="1" max="1" width="8.75" style="48" customWidth="1"/>
    <col min="2" max="2" width="9.25" style="49" customWidth="1"/>
    <col min="3" max="3" width="11.875" style="49" customWidth="1"/>
    <col min="4" max="4" width="16.25" style="49" customWidth="1"/>
    <col min="5" max="5" width="6.125" style="49" customWidth="1"/>
    <col min="6" max="6" width="40.625" style="50" customWidth="1"/>
    <col min="7" max="7" width="9.5" style="49" customWidth="1"/>
    <col min="8" max="8" width="53.5" style="48" customWidth="1"/>
    <col min="9" max="9" width="7.5" style="48" customWidth="1"/>
    <col min="10" max="10" width="8.5" style="48" customWidth="1"/>
    <col min="11" max="11" width="13.625" style="48" customWidth="1"/>
    <col min="12" max="16384" width="9" style="48"/>
  </cols>
  <sheetData>
    <row r="1" spans="1:11">
      <c r="A1" s="4" t="s">
        <v>0</v>
      </c>
      <c r="B1" s="30"/>
      <c r="C1" s="30"/>
      <c r="D1" s="30"/>
      <c r="E1" s="30"/>
      <c r="F1" s="31"/>
      <c r="G1" s="30"/>
      <c r="H1" s="29"/>
      <c r="I1" s="29"/>
      <c r="J1" s="29"/>
    </row>
    <row r="2" spans="1:11" ht="42.75" customHeight="1">
      <c r="A2" s="68" t="s">
        <v>363</v>
      </c>
      <c r="B2" s="68"/>
      <c r="C2" s="68"/>
      <c r="D2" s="68"/>
      <c r="E2" s="68"/>
      <c r="F2" s="68"/>
      <c r="G2" s="68"/>
      <c r="H2" s="68"/>
      <c r="I2" s="68"/>
      <c r="J2" s="68"/>
      <c r="K2" s="68"/>
    </row>
    <row r="3" spans="1:11" ht="48" customHeight="1">
      <c r="A3" s="33" t="s">
        <v>2</v>
      </c>
      <c r="B3" s="33" t="s">
        <v>3</v>
      </c>
      <c r="C3" s="33" t="s">
        <v>4</v>
      </c>
      <c r="D3" s="33" t="s">
        <v>5</v>
      </c>
      <c r="E3" s="33" t="s">
        <v>6</v>
      </c>
      <c r="F3" s="33" t="s">
        <v>7</v>
      </c>
      <c r="G3" s="33" t="s">
        <v>8</v>
      </c>
      <c r="H3" s="33" t="s">
        <v>9</v>
      </c>
      <c r="I3" s="5" t="s">
        <v>10</v>
      </c>
      <c r="J3" s="5" t="s">
        <v>11</v>
      </c>
      <c r="K3" s="33" t="s">
        <v>12</v>
      </c>
    </row>
    <row r="4" spans="1:11" ht="125.25" customHeight="1">
      <c r="A4" s="70" t="s">
        <v>13</v>
      </c>
      <c r="B4" s="70" t="s">
        <v>14</v>
      </c>
      <c r="C4" s="12" t="s">
        <v>15</v>
      </c>
      <c r="D4" s="12" t="s">
        <v>16</v>
      </c>
      <c r="E4" s="12">
        <v>3</v>
      </c>
      <c r="F4" s="11" t="s">
        <v>17</v>
      </c>
      <c r="G4" s="12" t="s">
        <v>18</v>
      </c>
      <c r="H4" s="10" t="s">
        <v>19</v>
      </c>
      <c r="I4" s="12">
        <v>3</v>
      </c>
      <c r="J4" s="43">
        <f t="shared" ref="J4:J26" si="0">I4/E4</f>
        <v>1</v>
      </c>
      <c r="K4" s="51"/>
    </row>
    <row r="5" spans="1:11" ht="84" customHeight="1">
      <c r="A5" s="70"/>
      <c r="B5" s="70"/>
      <c r="C5" s="12" t="s">
        <v>20</v>
      </c>
      <c r="D5" s="12" t="s">
        <v>16</v>
      </c>
      <c r="E5" s="12">
        <v>3</v>
      </c>
      <c r="F5" s="11" t="s">
        <v>21</v>
      </c>
      <c r="G5" s="12" t="s">
        <v>22</v>
      </c>
      <c r="H5" s="10" t="s">
        <v>23</v>
      </c>
      <c r="I5" s="12">
        <v>3</v>
      </c>
      <c r="J5" s="43">
        <f t="shared" si="0"/>
        <v>1</v>
      </c>
      <c r="K5" s="51"/>
    </row>
    <row r="6" spans="1:11" ht="81.75" customHeight="1">
      <c r="A6" s="70"/>
      <c r="B6" s="70" t="s">
        <v>24</v>
      </c>
      <c r="C6" s="12" t="s">
        <v>25</v>
      </c>
      <c r="D6" s="12" t="s">
        <v>16</v>
      </c>
      <c r="E6" s="12">
        <v>3</v>
      </c>
      <c r="F6" s="11" t="s">
        <v>26</v>
      </c>
      <c r="G6" s="12" t="s">
        <v>27</v>
      </c>
      <c r="H6" s="10" t="s">
        <v>28</v>
      </c>
      <c r="I6" s="12">
        <f>3/4*3</f>
        <v>2.25</v>
      </c>
      <c r="J6" s="43">
        <f t="shared" si="0"/>
        <v>0.75</v>
      </c>
      <c r="K6" s="51"/>
    </row>
    <row r="7" spans="1:11" ht="69" customHeight="1">
      <c r="A7" s="70"/>
      <c r="B7" s="70"/>
      <c r="C7" s="12" t="s">
        <v>29</v>
      </c>
      <c r="D7" s="12" t="s">
        <v>16</v>
      </c>
      <c r="E7" s="12">
        <v>3</v>
      </c>
      <c r="F7" s="11" t="s">
        <v>30</v>
      </c>
      <c r="G7" s="12" t="s">
        <v>31</v>
      </c>
      <c r="H7" s="10" t="s">
        <v>32</v>
      </c>
      <c r="I7" s="12">
        <v>2</v>
      </c>
      <c r="J7" s="43">
        <f t="shared" si="0"/>
        <v>0.66666666666666663</v>
      </c>
      <c r="K7" s="51"/>
    </row>
    <row r="8" spans="1:11" ht="72" customHeight="1">
      <c r="A8" s="70"/>
      <c r="B8" s="70" t="s">
        <v>33</v>
      </c>
      <c r="C8" s="12" t="s">
        <v>34</v>
      </c>
      <c r="D8" s="12" t="s">
        <v>16</v>
      </c>
      <c r="E8" s="12">
        <v>4</v>
      </c>
      <c r="F8" s="11" t="s">
        <v>35</v>
      </c>
      <c r="G8" s="12" t="s">
        <v>36</v>
      </c>
      <c r="H8" s="10" t="s">
        <v>37</v>
      </c>
      <c r="I8" s="12">
        <v>4</v>
      </c>
      <c r="J8" s="43">
        <f t="shared" si="0"/>
        <v>1</v>
      </c>
      <c r="K8" s="51"/>
    </row>
    <row r="9" spans="1:11" ht="69.75" customHeight="1">
      <c r="A9" s="70"/>
      <c r="B9" s="70"/>
      <c r="C9" s="12" t="s">
        <v>38</v>
      </c>
      <c r="D9" s="12" t="s">
        <v>16</v>
      </c>
      <c r="E9" s="12">
        <v>4</v>
      </c>
      <c r="F9" s="11" t="s">
        <v>39</v>
      </c>
      <c r="G9" s="12" t="s">
        <v>27</v>
      </c>
      <c r="H9" s="10" t="s">
        <v>40</v>
      </c>
      <c r="I9" s="12">
        <v>4</v>
      </c>
      <c r="J9" s="43">
        <f t="shared" si="0"/>
        <v>1</v>
      </c>
      <c r="K9" s="51"/>
    </row>
    <row r="10" spans="1:11" ht="73.5" customHeight="1">
      <c r="A10" s="70" t="s">
        <v>41</v>
      </c>
      <c r="B10" s="70" t="s">
        <v>42</v>
      </c>
      <c r="C10" s="12" t="s">
        <v>43</v>
      </c>
      <c r="D10" s="12" t="s">
        <v>16</v>
      </c>
      <c r="E10" s="12">
        <v>2</v>
      </c>
      <c r="F10" s="7" t="s">
        <v>44</v>
      </c>
      <c r="G10" s="9">
        <v>1</v>
      </c>
      <c r="H10" s="10" t="s">
        <v>45</v>
      </c>
      <c r="I10" s="12">
        <v>2</v>
      </c>
      <c r="J10" s="43">
        <f t="shared" si="0"/>
        <v>1</v>
      </c>
      <c r="K10" s="51"/>
    </row>
    <row r="11" spans="1:11" ht="58.5" customHeight="1">
      <c r="A11" s="70"/>
      <c r="B11" s="70"/>
      <c r="C11" s="12" t="s">
        <v>46</v>
      </c>
      <c r="D11" s="12" t="s">
        <v>16</v>
      </c>
      <c r="E11" s="12">
        <v>2</v>
      </c>
      <c r="F11" s="7" t="s">
        <v>47</v>
      </c>
      <c r="G11" s="9">
        <v>1</v>
      </c>
      <c r="H11" s="11" t="s">
        <v>48</v>
      </c>
      <c r="I11" s="12">
        <v>2</v>
      </c>
      <c r="J11" s="43">
        <f t="shared" si="0"/>
        <v>1</v>
      </c>
      <c r="K11" s="51"/>
    </row>
    <row r="12" spans="1:11" ht="120" customHeight="1">
      <c r="A12" s="70"/>
      <c r="B12" s="70"/>
      <c r="C12" s="12" t="s">
        <v>50</v>
      </c>
      <c r="D12" s="12" t="s">
        <v>16</v>
      </c>
      <c r="E12" s="12">
        <v>4</v>
      </c>
      <c r="F12" s="7" t="s">
        <v>51</v>
      </c>
      <c r="G12" s="12" t="s">
        <v>52</v>
      </c>
      <c r="H12" s="10" t="s">
        <v>53</v>
      </c>
      <c r="I12" s="12">
        <v>4</v>
      </c>
      <c r="J12" s="43">
        <f t="shared" si="0"/>
        <v>1</v>
      </c>
      <c r="K12" s="51"/>
    </row>
    <row r="13" spans="1:11" ht="92.1" customHeight="1">
      <c r="A13" s="70"/>
      <c r="B13" s="70" t="s">
        <v>54</v>
      </c>
      <c r="C13" s="12" t="s">
        <v>55</v>
      </c>
      <c r="D13" s="12" t="s">
        <v>16</v>
      </c>
      <c r="E13" s="12">
        <v>6</v>
      </c>
      <c r="F13" s="7" t="s">
        <v>56</v>
      </c>
      <c r="G13" s="12" t="s">
        <v>57</v>
      </c>
      <c r="H13" s="7" t="s">
        <v>58</v>
      </c>
      <c r="I13" s="12">
        <v>6</v>
      </c>
      <c r="J13" s="43">
        <f t="shared" si="0"/>
        <v>1</v>
      </c>
      <c r="K13" s="51"/>
    </row>
    <row r="14" spans="1:11" ht="107.1" customHeight="1">
      <c r="A14" s="70"/>
      <c r="B14" s="70"/>
      <c r="C14" s="12" t="s">
        <v>59</v>
      </c>
      <c r="D14" s="12" t="s">
        <v>16</v>
      </c>
      <c r="E14" s="12">
        <v>6</v>
      </c>
      <c r="F14" s="7" t="s">
        <v>60</v>
      </c>
      <c r="G14" s="12" t="s">
        <v>61</v>
      </c>
      <c r="H14" s="7" t="s">
        <v>364</v>
      </c>
      <c r="I14" s="12">
        <v>6</v>
      </c>
      <c r="J14" s="43">
        <f t="shared" si="0"/>
        <v>1</v>
      </c>
      <c r="K14" s="51"/>
    </row>
    <row r="15" spans="1:11" ht="138" customHeight="1">
      <c r="A15" s="70" t="s">
        <v>63</v>
      </c>
      <c r="B15" s="70" t="s">
        <v>64</v>
      </c>
      <c r="C15" s="12" t="s">
        <v>65</v>
      </c>
      <c r="D15" s="12" t="s">
        <v>16</v>
      </c>
      <c r="E15" s="12">
        <v>5</v>
      </c>
      <c r="F15" s="7" t="s">
        <v>66</v>
      </c>
      <c r="G15" s="9">
        <v>1</v>
      </c>
      <c r="H15" s="10" t="s">
        <v>67</v>
      </c>
      <c r="I15" s="12">
        <v>5</v>
      </c>
      <c r="J15" s="43">
        <f t="shared" si="0"/>
        <v>1</v>
      </c>
      <c r="K15" s="51"/>
    </row>
    <row r="16" spans="1:11" ht="51.95" customHeight="1">
      <c r="A16" s="70"/>
      <c r="B16" s="70"/>
      <c r="C16" s="34" t="s">
        <v>69</v>
      </c>
      <c r="D16" s="12" t="s">
        <v>16</v>
      </c>
      <c r="E16" s="34">
        <v>5</v>
      </c>
      <c r="F16" s="7" t="s">
        <v>70</v>
      </c>
      <c r="G16" s="14">
        <v>0</v>
      </c>
      <c r="H16" s="10" t="s">
        <v>71</v>
      </c>
      <c r="I16" s="12">
        <v>5</v>
      </c>
      <c r="J16" s="43">
        <f t="shared" si="0"/>
        <v>1</v>
      </c>
      <c r="K16" s="51"/>
    </row>
    <row r="17" spans="1:11" ht="126" customHeight="1">
      <c r="A17" s="70"/>
      <c r="B17" s="35" t="s">
        <v>72</v>
      </c>
      <c r="C17" s="12" t="s">
        <v>73</v>
      </c>
      <c r="D17" s="12" t="s">
        <v>16</v>
      </c>
      <c r="E17" s="12">
        <v>5</v>
      </c>
      <c r="F17" s="11" t="s">
        <v>74</v>
      </c>
      <c r="G17" s="9">
        <v>1</v>
      </c>
      <c r="H17" s="10" t="s">
        <v>75</v>
      </c>
      <c r="I17" s="12">
        <v>5</v>
      </c>
      <c r="J17" s="43">
        <f t="shared" si="0"/>
        <v>1</v>
      </c>
      <c r="K17" s="51"/>
    </row>
    <row r="18" spans="1:11" ht="66.95" customHeight="1">
      <c r="A18" s="70"/>
      <c r="B18" s="35" t="s">
        <v>76</v>
      </c>
      <c r="C18" s="12" t="s">
        <v>77</v>
      </c>
      <c r="D18" s="12" t="s">
        <v>16</v>
      </c>
      <c r="E18" s="12">
        <v>5</v>
      </c>
      <c r="F18" s="11" t="s">
        <v>78</v>
      </c>
      <c r="G18" s="9">
        <v>1</v>
      </c>
      <c r="H18" s="10" t="s">
        <v>79</v>
      </c>
      <c r="I18" s="12">
        <v>5</v>
      </c>
      <c r="J18" s="43">
        <f t="shared" si="0"/>
        <v>1</v>
      </c>
      <c r="K18" s="51"/>
    </row>
    <row r="19" spans="1:11" ht="116.1" customHeight="1">
      <c r="A19" s="70"/>
      <c r="B19" s="35" t="s">
        <v>80</v>
      </c>
      <c r="C19" s="12" t="s">
        <v>81</v>
      </c>
      <c r="D19" s="12" t="s">
        <v>16</v>
      </c>
      <c r="E19" s="12">
        <v>5</v>
      </c>
      <c r="F19" s="11" t="s">
        <v>82</v>
      </c>
      <c r="G19" s="12" t="s">
        <v>83</v>
      </c>
      <c r="H19" s="10" t="s">
        <v>84</v>
      </c>
      <c r="I19" s="12">
        <v>5</v>
      </c>
      <c r="J19" s="43">
        <f t="shared" si="0"/>
        <v>1</v>
      </c>
      <c r="K19" s="51"/>
    </row>
    <row r="20" spans="1:11" ht="50.1" customHeight="1">
      <c r="A20" s="67" t="s">
        <v>85</v>
      </c>
      <c r="B20" s="67" t="s">
        <v>86</v>
      </c>
      <c r="C20" s="16" t="s">
        <v>87</v>
      </c>
      <c r="D20" s="6" t="s">
        <v>365</v>
      </c>
      <c r="E20" s="6">
        <v>7</v>
      </c>
      <c r="F20" s="7" t="s">
        <v>366</v>
      </c>
      <c r="G20" s="6" t="s">
        <v>367</v>
      </c>
      <c r="H20" s="7" t="s">
        <v>368</v>
      </c>
      <c r="I20" s="6">
        <v>7</v>
      </c>
      <c r="J20" s="43">
        <f t="shared" si="0"/>
        <v>1</v>
      </c>
      <c r="K20" s="51"/>
    </row>
    <row r="21" spans="1:11" ht="45" customHeight="1">
      <c r="A21" s="67"/>
      <c r="B21" s="67"/>
      <c r="C21" s="71" t="s">
        <v>93</v>
      </c>
      <c r="D21" s="6" t="s">
        <v>369</v>
      </c>
      <c r="E21" s="6">
        <v>9</v>
      </c>
      <c r="F21" s="7" t="s">
        <v>370</v>
      </c>
      <c r="G21" s="6" t="s">
        <v>371</v>
      </c>
      <c r="H21" s="7" t="s">
        <v>372</v>
      </c>
      <c r="I21" s="6">
        <v>9</v>
      </c>
      <c r="J21" s="43">
        <f t="shared" si="0"/>
        <v>1</v>
      </c>
      <c r="K21" s="51"/>
    </row>
    <row r="22" spans="1:11" ht="41.25" customHeight="1">
      <c r="A22" s="67"/>
      <c r="B22" s="67"/>
      <c r="C22" s="72"/>
      <c r="D22" s="6" t="s">
        <v>373</v>
      </c>
      <c r="E22" s="6">
        <v>9</v>
      </c>
      <c r="F22" s="7" t="s">
        <v>174</v>
      </c>
      <c r="G22" s="6" t="s">
        <v>374</v>
      </c>
      <c r="H22" s="7" t="s">
        <v>375</v>
      </c>
      <c r="I22" s="6">
        <v>9</v>
      </c>
      <c r="J22" s="43">
        <f t="shared" si="0"/>
        <v>1</v>
      </c>
      <c r="K22" s="51"/>
    </row>
    <row r="23" spans="1:11" s="4" customFormat="1" ht="51" customHeight="1">
      <c r="A23" s="67"/>
      <c r="B23" s="67" t="s">
        <v>111</v>
      </c>
      <c r="C23" s="6" t="s">
        <v>112</v>
      </c>
      <c r="D23" s="6" t="s">
        <v>16</v>
      </c>
      <c r="E23" s="6">
        <v>1</v>
      </c>
      <c r="F23" s="7" t="s">
        <v>113</v>
      </c>
      <c r="G23" s="6" t="s">
        <v>114</v>
      </c>
      <c r="H23" s="8" t="s">
        <v>115</v>
      </c>
      <c r="I23" s="6">
        <v>1</v>
      </c>
      <c r="J23" s="43">
        <f t="shared" si="0"/>
        <v>1</v>
      </c>
      <c r="K23" s="27"/>
    </row>
    <row r="24" spans="1:11" s="4" customFormat="1" ht="39.75" customHeight="1">
      <c r="A24" s="67"/>
      <c r="B24" s="67"/>
      <c r="C24" s="6" t="s">
        <v>116</v>
      </c>
      <c r="D24" s="6" t="s">
        <v>16</v>
      </c>
      <c r="E24" s="6">
        <v>1</v>
      </c>
      <c r="F24" s="7" t="s">
        <v>117</v>
      </c>
      <c r="G24" s="6" t="s">
        <v>114</v>
      </c>
      <c r="H24" s="8" t="s">
        <v>118</v>
      </c>
      <c r="I24" s="6">
        <v>1</v>
      </c>
      <c r="J24" s="43">
        <f t="shared" si="0"/>
        <v>1</v>
      </c>
      <c r="K24" s="27"/>
    </row>
    <row r="25" spans="1:11" s="4" customFormat="1" ht="44.1" customHeight="1">
      <c r="A25" s="67"/>
      <c r="B25" s="6" t="s">
        <v>119</v>
      </c>
      <c r="C25" s="6"/>
      <c r="D25" s="6" t="s">
        <v>376</v>
      </c>
      <c r="E25" s="6">
        <v>8</v>
      </c>
      <c r="F25" s="7" t="s">
        <v>377</v>
      </c>
      <c r="G25" s="15">
        <v>0.95</v>
      </c>
      <c r="H25" s="7" t="s">
        <v>123</v>
      </c>
      <c r="I25" s="6">
        <v>8</v>
      </c>
      <c r="J25" s="43">
        <f t="shared" si="0"/>
        <v>1</v>
      </c>
      <c r="K25" s="22" t="s">
        <v>378</v>
      </c>
    </row>
    <row r="26" spans="1:11" ht="25.5" customHeight="1">
      <c r="A26" s="66" t="s">
        <v>125</v>
      </c>
      <c r="B26" s="66"/>
      <c r="C26" s="66"/>
      <c r="D26" s="66"/>
      <c r="E26" s="5">
        <f>SUM(E4:E25)</f>
        <v>100</v>
      </c>
      <c r="F26" s="17"/>
      <c r="G26" s="5"/>
      <c r="H26" s="5"/>
      <c r="I26" s="5">
        <f>SUM(I4:I25)</f>
        <v>98.25</v>
      </c>
      <c r="J26" s="23">
        <f t="shared" si="0"/>
        <v>0.98250000000000004</v>
      </c>
      <c r="K26" s="51"/>
    </row>
  </sheetData>
  <mergeCells count="15">
    <mergeCell ref="A2:K2"/>
    <mergeCell ref="A26:D26"/>
    <mergeCell ref="A4:A9"/>
    <mergeCell ref="A10:A14"/>
    <mergeCell ref="A15:A19"/>
    <mergeCell ref="A20:A25"/>
    <mergeCell ref="B4:B5"/>
    <mergeCell ref="B6:B7"/>
    <mergeCell ref="B8:B9"/>
    <mergeCell ref="B10:B12"/>
    <mergeCell ref="B13:B14"/>
    <mergeCell ref="B15:B16"/>
    <mergeCell ref="B20:B22"/>
    <mergeCell ref="B23:B24"/>
    <mergeCell ref="C21:C22"/>
  </mergeCells>
  <phoneticPr fontId="13" type="noConversion"/>
  <printOptions horizontalCentered="1"/>
  <pageMargins left="0.39370078740157499" right="0.39370078740157499" top="0.35433070866141703" bottom="0.35433070866141703" header="0.31496062992126" footer="0.118110236220472"/>
  <pageSetup paperSize="9" scale="72" fitToHeight="0" orientation="landscape"/>
  <headerFooter>
    <oddFooter>&amp;C第 &amp;P 页，共 &amp;N 页</oddFooter>
  </headerFooter>
  <rowBreaks count="1" manualBreakCount="1">
    <brk id="1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topLeftCell="B1" workbookViewId="0">
      <pane xSplit="4" ySplit="3" topLeftCell="I24" activePane="bottomRight" state="frozen"/>
      <selection pane="topRight"/>
      <selection pane="bottomLeft"/>
      <selection pane="bottomRight" activeCell="K23" sqref="K23"/>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6.25" style="4" customWidth="1"/>
    <col min="10" max="10" width="8.25" style="4" customWidth="1"/>
    <col min="11" max="11" width="13.375" style="4" customWidth="1"/>
    <col min="12" max="16384" width="9" style="4"/>
  </cols>
  <sheetData>
    <row r="1" spans="1:11">
      <c r="B1" s="4" t="s">
        <v>0</v>
      </c>
    </row>
    <row r="2" spans="1:11" ht="42.75" customHeight="1">
      <c r="A2" s="65" t="s">
        <v>379</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 t="shared" ref="J4:J27" si="0">I4/E4</f>
        <v>1</v>
      </c>
      <c r="K4" s="27"/>
    </row>
    <row r="5" spans="1:11" ht="84" customHeight="1">
      <c r="A5" s="67"/>
      <c r="B5" s="67"/>
      <c r="C5" s="6" t="s">
        <v>20</v>
      </c>
      <c r="D5" s="6" t="s">
        <v>16</v>
      </c>
      <c r="E5" s="6">
        <v>3</v>
      </c>
      <c r="F5" s="7" t="s">
        <v>21</v>
      </c>
      <c r="G5" s="6" t="s">
        <v>22</v>
      </c>
      <c r="H5" s="8" t="s">
        <v>23</v>
      </c>
      <c r="I5" s="6">
        <v>3</v>
      </c>
      <c r="J5" s="18">
        <f t="shared" si="0"/>
        <v>1</v>
      </c>
      <c r="K5" s="27"/>
    </row>
    <row r="6" spans="1:11" ht="81.75" customHeight="1">
      <c r="A6" s="67"/>
      <c r="B6" s="67" t="s">
        <v>24</v>
      </c>
      <c r="C6" s="6" t="s">
        <v>25</v>
      </c>
      <c r="D6" s="6" t="s">
        <v>16</v>
      </c>
      <c r="E6" s="6">
        <v>3</v>
      </c>
      <c r="F6" s="7" t="s">
        <v>26</v>
      </c>
      <c r="G6" s="6" t="s">
        <v>27</v>
      </c>
      <c r="H6" s="8" t="s">
        <v>28</v>
      </c>
      <c r="I6" s="6">
        <f>3/4*3</f>
        <v>2.25</v>
      </c>
      <c r="J6" s="18">
        <f t="shared" si="0"/>
        <v>0.75</v>
      </c>
      <c r="K6" s="27"/>
    </row>
    <row r="7" spans="1:11" ht="92.25" customHeight="1">
      <c r="A7" s="67"/>
      <c r="B7" s="67"/>
      <c r="C7" s="6" t="s">
        <v>29</v>
      </c>
      <c r="D7" s="6" t="s">
        <v>16</v>
      </c>
      <c r="E7" s="6">
        <v>3</v>
      </c>
      <c r="F7" s="7" t="s">
        <v>30</v>
      </c>
      <c r="G7" s="6" t="s">
        <v>31</v>
      </c>
      <c r="H7" s="8" t="s">
        <v>32</v>
      </c>
      <c r="I7" s="6">
        <v>2</v>
      </c>
      <c r="J7" s="18">
        <f t="shared" si="0"/>
        <v>0.66666666666666663</v>
      </c>
      <c r="K7" s="27"/>
    </row>
    <row r="8" spans="1:11" ht="72" customHeight="1">
      <c r="A8" s="67"/>
      <c r="B8" s="67" t="s">
        <v>33</v>
      </c>
      <c r="C8" s="6" t="s">
        <v>34</v>
      </c>
      <c r="D8" s="6" t="s">
        <v>16</v>
      </c>
      <c r="E8" s="6">
        <v>4</v>
      </c>
      <c r="F8" s="7" t="s">
        <v>35</v>
      </c>
      <c r="G8" s="6" t="s">
        <v>36</v>
      </c>
      <c r="H8" s="8" t="s">
        <v>37</v>
      </c>
      <c r="I8" s="6">
        <v>4</v>
      </c>
      <c r="J8" s="18">
        <f t="shared" si="0"/>
        <v>1</v>
      </c>
      <c r="K8" s="27"/>
    </row>
    <row r="9" spans="1:11" ht="69.75" customHeight="1">
      <c r="A9" s="67"/>
      <c r="B9" s="67"/>
      <c r="C9" s="6" t="s">
        <v>38</v>
      </c>
      <c r="D9" s="6" t="s">
        <v>16</v>
      </c>
      <c r="E9" s="6">
        <v>4</v>
      </c>
      <c r="F9" s="7" t="s">
        <v>39</v>
      </c>
      <c r="G9" s="6" t="s">
        <v>27</v>
      </c>
      <c r="H9" s="8" t="s">
        <v>40</v>
      </c>
      <c r="I9" s="6">
        <v>4</v>
      </c>
      <c r="J9" s="18">
        <f t="shared" si="0"/>
        <v>1</v>
      </c>
      <c r="K9" s="27"/>
    </row>
    <row r="10" spans="1:11" ht="73.5" customHeight="1">
      <c r="A10" s="67" t="s">
        <v>41</v>
      </c>
      <c r="B10" s="67" t="s">
        <v>42</v>
      </c>
      <c r="C10" s="6" t="s">
        <v>43</v>
      </c>
      <c r="D10" s="6" t="s">
        <v>16</v>
      </c>
      <c r="E10" s="6">
        <v>2</v>
      </c>
      <c r="F10" s="7" t="s">
        <v>44</v>
      </c>
      <c r="G10" s="9">
        <v>1</v>
      </c>
      <c r="H10" s="10" t="s">
        <v>45</v>
      </c>
      <c r="I10" s="6">
        <v>2</v>
      </c>
      <c r="J10" s="18">
        <f t="shared" si="0"/>
        <v>1</v>
      </c>
      <c r="K10" s="27"/>
    </row>
    <row r="11" spans="1:11" ht="60.95" customHeight="1">
      <c r="A11" s="67"/>
      <c r="B11" s="67"/>
      <c r="C11" s="6" t="s">
        <v>46</v>
      </c>
      <c r="D11" s="6" t="s">
        <v>16</v>
      </c>
      <c r="E11" s="6">
        <v>2</v>
      </c>
      <c r="F11" s="7" t="s">
        <v>47</v>
      </c>
      <c r="G11" s="9">
        <v>1</v>
      </c>
      <c r="H11" s="11" t="s">
        <v>48</v>
      </c>
      <c r="I11" s="6">
        <f>ROUND(2-(1-0.9197)*5*2,2)</f>
        <v>1.2</v>
      </c>
      <c r="J11" s="18">
        <f t="shared" si="0"/>
        <v>0.6</v>
      </c>
      <c r="K11" s="28" t="s">
        <v>380</v>
      </c>
    </row>
    <row r="12" spans="1:11" ht="118.15" customHeight="1">
      <c r="A12" s="67"/>
      <c r="B12" s="67"/>
      <c r="C12" s="6" t="s">
        <v>50</v>
      </c>
      <c r="D12" s="6" t="s">
        <v>16</v>
      </c>
      <c r="E12" s="6">
        <v>4</v>
      </c>
      <c r="F12" s="7" t="s">
        <v>51</v>
      </c>
      <c r="G12" s="12" t="s">
        <v>52</v>
      </c>
      <c r="H12" s="10" t="s">
        <v>53</v>
      </c>
      <c r="I12" s="6">
        <v>4</v>
      </c>
      <c r="J12" s="18">
        <f t="shared" si="0"/>
        <v>1</v>
      </c>
      <c r="K12" s="27"/>
    </row>
    <row r="13" spans="1:11" ht="94.15" customHeight="1">
      <c r="A13" s="67"/>
      <c r="B13" s="67" t="s">
        <v>54</v>
      </c>
      <c r="C13" s="6" t="s">
        <v>55</v>
      </c>
      <c r="D13" s="6" t="s">
        <v>16</v>
      </c>
      <c r="E13" s="6">
        <v>6</v>
      </c>
      <c r="F13" s="7" t="s">
        <v>56</v>
      </c>
      <c r="G13" s="12" t="s">
        <v>57</v>
      </c>
      <c r="H13" s="7" t="s">
        <v>58</v>
      </c>
      <c r="I13" s="6">
        <v>6</v>
      </c>
      <c r="J13" s="18">
        <f t="shared" si="0"/>
        <v>1</v>
      </c>
      <c r="K13" s="27"/>
    </row>
    <row r="14" spans="1:11" ht="106.15" customHeight="1">
      <c r="A14" s="67"/>
      <c r="B14" s="67"/>
      <c r="C14" s="6" t="s">
        <v>59</v>
      </c>
      <c r="D14" s="6" t="s">
        <v>16</v>
      </c>
      <c r="E14" s="6">
        <v>6</v>
      </c>
      <c r="F14" s="7" t="s">
        <v>60</v>
      </c>
      <c r="G14" s="12" t="s">
        <v>61</v>
      </c>
      <c r="H14" s="7" t="s">
        <v>62</v>
      </c>
      <c r="I14" s="6">
        <v>6</v>
      </c>
      <c r="J14" s="18">
        <f t="shared" si="0"/>
        <v>1</v>
      </c>
      <c r="K14" s="27"/>
    </row>
    <row r="15" spans="1:11" ht="138" customHeight="1">
      <c r="A15" s="67" t="s">
        <v>63</v>
      </c>
      <c r="B15" s="67" t="s">
        <v>64</v>
      </c>
      <c r="C15" s="6" t="s">
        <v>65</v>
      </c>
      <c r="D15" s="6" t="s">
        <v>16</v>
      </c>
      <c r="E15" s="6">
        <v>5</v>
      </c>
      <c r="F15" s="7" t="s">
        <v>66</v>
      </c>
      <c r="G15" s="9">
        <v>1</v>
      </c>
      <c r="H15" s="10" t="s">
        <v>67</v>
      </c>
      <c r="I15" s="6">
        <v>5</v>
      </c>
      <c r="J15" s="18">
        <f t="shared" si="0"/>
        <v>1</v>
      </c>
      <c r="K15" s="27"/>
    </row>
    <row r="16" spans="1:11" ht="52.15" customHeight="1">
      <c r="A16" s="67"/>
      <c r="B16" s="67"/>
      <c r="C16" s="13" t="s">
        <v>69</v>
      </c>
      <c r="D16" s="6" t="s">
        <v>16</v>
      </c>
      <c r="E16" s="13">
        <v>5</v>
      </c>
      <c r="F16" s="7" t="s">
        <v>70</v>
      </c>
      <c r="G16" s="14">
        <v>0</v>
      </c>
      <c r="H16" s="10" t="s">
        <v>71</v>
      </c>
      <c r="I16" s="6">
        <v>5</v>
      </c>
      <c r="J16" s="18">
        <f t="shared" si="0"/>
        <v>1</v>
      </c>
      <c r="K16" s="27"/>
    </row>
    <row r="17" spans="1:11" ht="126" customHeight="1">
      <c r="A17" s="67"/>
      <c r="B17" s="6" t="s">
        <v>72</v>
      </c>
      <c r="C17" s="6" t="s">
        <v>73</v>
      </c>
      <c r="D17" s="6" t="s">
        <v>16</v>
      </c>
      <c r="E17" s="6">
        <v>5</v>
      </c>
      <c r="F17" s="7" t="s">
        <v>74</v>
      </c>
      <c r="G17" s="15">
        <v>1</v>
      </c>
      <c r="H17" s="8" t="s">
        <v>75</v>
      </c>
      <c r="I17" s="6">
        <v>5</v>
      </c>
      <c r="J17" s="18">
        <f t="shared" si="0"/>
        <v>1</v>
      </c>
      <c r="K17" s="27"/>
    </row>
    <row r="18" spans="1:11" ht="72" customHeight="1">
      <c r="A18" s="67"/>
      <c r="B18" s="6" t="s">
        <v>76</v>
      </c>
      <c r="C18" s="6" t="s">
        <v>77</v>
      </c>
      <c r="D18" s="6" t="s">
        <v>16</v>
      </c>
      <c r="E18" s="6">
        <v>5</v>
      </c>
      <c r="F18" s="7" t="s">
        <v>78</v>
      </c>
      <c r="G18" s="15">
        <v>1</v>
      </c>
      <c r="H18" s="8" t="s">
        <v>79</v>
      </c>
      <c r="I18" s="6">
        <v>5</v>
      </c>
      <c r="J18" s="18">
        <f t="shared" si="0"/>
        <v>1</v>
      </c>
      <c r="K18" s="27"/>
    </row>
    <row r="19" spans="1:11" ht="114" customHeight="1">
      <c r="A19" s="67"/>
      <c r="B19" s="6" t="s">
        <v>80</v>
      </c>
      <c r="C19" s="6" t="s">
        <v>81</v>
      </c>
      <c r="D19" s="6" t="s">
        <v>16</v>
      </c>
      <c r="E19" s="6">
        <v>5</v>
      </c>
      <c r="F19" s="7" t="s">
        <v>82</v>
      </c>
      <c r="G19" s="6" t="s">
        <v>83</v>
      </c>
      <c r="H19" s="8" t="s">
        <v>84</v>
      </c>
      <c r="I19" s="6">
        <v>5</v>
      </c>
      <c r="J19" s="18">
        <f t="shared" si="0"/>
        <v>1</v>
      </c>
      <c r="K19" s="47" t="s">
        <v>381</v>
      </c>
    </row>
    <row r="20" spans="1:11" ht="51" customHeight="1">
      <c r="A20" s="67" t="s">
        <v>85</v>
      </c>
      <c r="B20" s="67" t="s">
        <v>86</v>
      </c>
      <c r="C20" s="6" t="s">
        <v>87</v>
      </c>
      <c r="D20" s="6" t="s">
        <v>382</v>
      </c>
      <c r="E20" s="6">
        <v>15</v>
      </c>
      <c r="F20" s="7" t="s">
        <v>383</v>
      </c>
      <c r="G20" s="6" t="s">
        <v>96</v>
      </c>
      <c r="H20" s="26" t="s">
        <v>384</v>
      </c>
      <c r="I20" s="6">
        <v>15</v>
      </c>
      <c r="J20" s="18">
        <f t="shared" si="0"/>
        <v>1</v>
      </c>
      <c r="K20" s="27"/>
    </row>
    <row r="21" spans="1:11" ht="51" customHeight="1">
      <c r="A21" s="67"/>
      <c r="B21" s="67"/>
      <c r="C21" s="71" t="s">
        <v>93</v>
      </c>
      <c r="D21" s="6" t="s">
        <v>385</v>
      </c>
      <c r="E21" s="6">
        <v>4</v>
      </c>
      <c r="F21" s="7" t="s">
        <v>386</v>
      </c>
      <c r="G21" s="6" t="s">
        <v>387</v>
      </c>
      <c r="H21" s="7" t="s">
        <v>388</v>
      </c>
      <c r="I21" s="6">
        <v>4</v>
      </c>
      <c r="J21" s="18">
        <f t="shared" si="0"/>
        <v>1</v>
      </c>
      <c r="K21" s="27"/>
    </row>
    <row r="22" spans="1:11" ht="45" customHeight="1">
      <c r="A22" s="67"/>
      <c r="B22" s="67"/>
      <c r="C22" s="72"/>
      <c r="D22" s="6" t="s">
        <v>389</v>
      </c>
      <c r="E22" s="6">
        <v>4</v>
      </c>
      <c r="F22" s="7" t="s">
        <v>390</v>
      </c>
      <c r="G22" s="6" t="s">
        <v>209</v>
      </c>
      <c r="H22" s="7" t="s">
        <v>391</v>
      </c>
      <c r="I22" s="6">
        <v>4</v>
      </c>
      <c r="J22" s="18">
        <f t="shared" si="0"/>
        <v>1</v>
      </c>
      <c r="K22" s="27"/>
    </row>
    <row r="23" spans="1:11" ht="41.1" customHeight="1">
      <c r="A23" s="67"/>
      <c r="B23" s="67"/>
      <c r="C23" s="73"/>
      <c r="D23" s="6" t="s">
        <v>101</v>
      </c>
      <c r="E23" s="6">
        <v>2</v>
      </c>
      <c r="F23" s="7" t="s">
        <v>102</v>
      </c>
      <c r="G23" s="9" t="s">
        <v>103</v>
      </c>
      <c r="H23" s="26" t="s">
        <v>104</v>
      </c>
      <c r="I23" s="6">
        <v>2</v>
      </c>
      <c r="J23" s="18">
        <f t="shared" si="0"/>
        <v>1</v>
      </c>
      <c r="K23" s="22" t="s">
        <v>105</v>
      </c>
    </row>
    <row r="24" spans="1:11" ht="46.15" customHeight="1">
      <c r="A24" s="67"/>
      <c r="B24" s="67" t="s">
        <v>111</v>
      </c>
      <c r="C24" s="6" t="s">
        <v>112</v>
      </c>
      <c r="D24" s="6" t="s">
        <v>16</v>
      </c>
      <c r="E24" s="6">
        <v>1</v>
      </c>
      <c r="F24" s="7" t="s">
        <v>113</v>
      </c>
      <c r="G24" s="6" t="s">
        <v>114</v>
      </c>
      <c r="H24" s="8" t="s">
        <v>115</v>
      </c>
      <c r="I24" s="6">
        <v>1</v>
      </c>
      <c r="J24" s="18">
        <f t="shared" si="0"/>
        <v>1</v>
      </c>
      <c r="K24" s="27"/>
    </row>
    <row r="25" spans="1:11" ht="34.9" customHeight="1">
      <c r="A25" s="67"/>
      <c r="B25" s="67"/>
      <c r="C25" s="6" t="s">
        <v>116</v>
      </c>
      <c r="D25" s="6" t="s">
        <v>16</v>
      </c>
      <c r="E25" s="6">
        <v>1</v>
      </c>
      <c r="F25" s="7" t="s">
        <v>117</v>
      </c>
      <c r="G25" s="6" t="s">
        <v>114</v>
      </c>
      <c r="H25" s="8" t="s">
        <v>118</v>
      </c>
      <c r="I25" s="6">
        <v>1</v>
      </c>
      <c r="J25" s="18">
        <f t="shared" si="0"/>
        <v>1</v>
      </c>
      <c r="K25" s="27"/>
    </row>
    <row r="26" spans="1:11" ht="39.950000000000003" customHeight="1">
      <c r="A26" s="67"/>
      <c r="B26" s="6" t="s">
        <v>119</v>
      </c>
      <c r="C26" s="6" t="s">
        <v>120</v>
      </c>
      <c r="D26" s="6" t="s">
        <v>392</v>
      </c>
      <c r="E26" s="6">
        <v>8</v>
      </c>
      <c r="F26" s="7" t="s">
        <v>393</v>
      </c>
      <c r="G26" s="15">
        <v>1</v>
      </c>
      <c r="H26" s="7" t="s">
        <v>394</v>
      </c>
      <c r="I26" s="6">
        <v>8</v>
      </c>
      <c r="J26" s="18">
        <f t="shared" si="0"/>
        <v>1</v>
      </c>
      <c r="K26" s="22" t="s">
        <v>271</v>
      </c>
    </row>
    <row r="27" spans="1:11" ht="25.5" customHeight="1">
      <c r="A27" s="66" t="s">
        <v>125</v>
      </c>
      <c r="B27" s="66"/>
      <c r="C27" s="66"/>
      <c r="D27" s="66"/>
      <c r="E27" s="5">
        <f>SUM(E4:E26)</f>
        <v>100</v>
      </c>
      <c r="F27" s="17"/>
      <c r="G27" s="5"/>
      <c r="H27" s="5"/>
      <c r="I27" s="5">
        <f>SUM(I4:I26)</f>
        <v>97.45</v>
      </c>
      <c r="J27" s="18">
        <f t="shared" si="0"/>
        <v>0.97450000000000003</v>
      </c>
      <c r="K27" s="27"/>
    </row>
  </sheetData>
  <mergeCells count="15">
    <mergeCell ref="A2:J2"/>
    <mergeCell ref="A27:D27"/>
    <mergeCell ref="A4:A9"/>
    <mergeCell ref="A10:A14"/>
    <mergeCell ref="A15:A19"/>
    <mergeCell ref="A20:A26"/>
    <mergeCell ref="B4:B5"/>
    <mergeCell ref="B6:B7"/>
    <mergeCell ref="B8:B9"/>
    <mergeCell ref="B10:B12"/>
    <mergeCell ref="B13:B14"/>
    <mergeCell ref="B15:B16"/>
    <mergeCell ref="B20:B23"/>
    <mergeCell ref="B24:B25"/>
    <mergeCell ref="C21:C23"/>
  </mergeCells>
  <phoneticPr fontId="13" type="noConversion"/>
  <printOptions horizontalCentered="1"/>
  <pageMargins left="0.39370078740157499" right="0.39370078740157499" top="0.35433070866141703" bottom="0.35433070866141703" header="0.31496062992126" footer="0.118110236220472"/>
  <pageSetup paperSize="9" scale="71" fitToHeight="0" orientation="landscape"/>
  <headerFooter>
    <oddFooter>&amp;C第 &amp;P 页，共 &amp;N 页</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workbookViewId="0">
      <pane xSplit="5" ySplit="3" topLeftCell="K22" activePane="bottomRight" state="frozen"/>
      <selection pane="topRight"/>
      <selection pane="bottomLeft"/>
      <selection pane="bottomRight" activeCell="K22" sqref="K22"/>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6.875" style="4" customWidth="1"/>
    <col min="10" max="10" width="8" style="4" customWidth="1"/>
    <col min="11" max="11" width="12.625" style="45" customWidth="1"/>
    <col min="12" max="12" width="12.625" style="4"/>
    <col min="13" max="16384" width="9" style="4"/>
  </cols>
  <sheetData>
    <row r="1" spans="1:11">
      <c r="A1" s="4" t="s">
        <v>0</v>
      </c>
    </row>
    <row r="2" spans="1:11" ht="42.75" customHeight="1">
      <c r="A2" s="65" t="s">
        <v>395</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 t="shared" ref="J4:J26" si="0">I4/E4</f>
        <v>1</v>
      </c>
      <c r="K4" s="47"/>
    </row>
    <row r="5" spans="1:11" ht="93" customHeight="1">
      <c r="A5" s="67"/>
      <c r="B5" s="67"/>
      <c r="C5" s="6" t="s">
        <v>20</v>
      </c>
      <c r="D5" s="6" t="s">
        <v>16</v>
      </c>
      <c r="E5" s="6">
        <v>3</v>
      </c>
      <c r="F5" s="7" t="s">
        <v>21</v>
      </c>
      <c r="G5" s="6" t="s">
        <v>22</v>
      </c>
      <c r="H5" s="8" t="s">
        <v>23</v>
      </c>
      <c r="I5" s="6">
        <v>3</v>
      </c>
      <c r="J5" s="18">
        <f t="shared" si="0"/>
        <v>1</v>
      </c>
      <c r="K5" s="47"/>
    </row>
    <row r="6" spans="1:11" ht="81.75" customHeight="1">
      <c r="A6" s="67"/>
      <c r="B6" s="67" t="s">
        <v>24</v>
      </c>
      <c r="C6" s="6" t="s">
        <v>25</v>
      </c>
      <c r="D6" s="6" t="s">
        <v>16</v>
      </c>
      <c r="E6" s="6">
        <v>3</v>
      </c>
      <c r="F6" s="7" t="s">
        <v>26</v>
      </c>
      <c r="G6" s="6" t="s">
        <v>27</v>
      </c>
      <c r="H6" s="8" t="s">
        <v>28</v>
      </c>
      <c r="I6" s="6">
        <v>2.25</v>
      </c>
      <c r="J6" s="18">
        <f t="shared" si="0"/>
        <v>0.75</v>
      </c>
      <c r="K6" s="47"/>
    </row>
    <row r="7" spans="1:11" ht="92.25" customHeight="1">
      <c r="A7" s="67"/>
      <c r="B7" s="67"/>
      <c r="C7" s="6" t="s">
        <v>29</v>
      </c>
      <c r="D7" s="6" t="s">
        <v>16</v>
      </c>
      <c r="E7" s="6">
        <v>3</v>
      </c>
      <c r="F7" s="7" t="s">
        <v>30</v>
      </c>
      <c r="G7" s="6" t="s">
        <v>31</v>
      </c>
      <c r="H7" s="8" t="s">
        <v>32</v>
      </c>
      <c r="I7" s="6">
        <v>3</v>
      </c>
      <c r="J7" s="18">
        <f t="shared" si="0"/>
        <v>1</v>
      </c>
      <c r="K7" s="47"/>
    </row>
    <row r="8" spans="1:11" ht="72" customHeight="1">
      <c r="A8" s="67"/>
      <c r="B8" s="67" t="s">
        <v>33</v>
      </c>
      <c r="C8" s="6" t="s">
        <v>34</v>
      </c>
      <c r="D8" s="6" t="s">
        <v>16</v>
      </c>
      <c r="E8" s="6">
        <v>4</v>
      </c>
      <c r="F8" s="7" t="s">
        <v>35</v>
      </c>
      <c r="G8" s="6" t="s">
        <v>36</v>
      </c>
      <c r="H8" s="8" t="s">
        <v>37</v>
      </c>
      <c r="I8" s="6">
        <v>4</v>
      </c>
      <c r="J8" s="18">
        <f t="shared" si="0"/>
        <v>1</v>
      </c>
      <c r="K8" s="47"/>
    </row>
    <row r="9" spans="1:11" ht="69.75" customHeight="1">
      <c r="A9" s="67"/>
      <c r="B9" s="67"/>
      <c r="C9" s="6" t="s">
        <v>38</v>
      </c>
      <c r="D9" s="6" t="s">
        <v>16</v>
      </c>
      <c r="E9" s="6">
        <v>4</v>
      </c>
      <c r="F9" s="7" t="s">
        <v>39</v>
      </c>
      <c r="G9" s="6" t="s">
        <v>27</v>
      </c>
      <c r="H9" s="8" t="s">
        <v>40</v>
      </c>
      <c r="I9" s="6">
        <v>4</v>
      </c>
      <c r="J9" s="18">
        <f t="shared" si="0"/>
        <v>1</v>
      </c>
      <c r="K9" s="47"/>
    </row>
    <row r="10" spans="1:11" ht="61.9" customHeight="1">
      <c r="A10" s="67" t="s">
        <v>41</v>
      </c>
      <c r="B10" s="67" t="s">
        <v>42</v>
      </c>
      <c r="C10" s="6" t="s">
        <v>43</v>
      </c>
      <c r="D10" s="6" t="s">
        <v>16</v>
      </c>
      <c r="E10" s="6">
        <v>2</v>
      </c>
      <c r="F10" s="7" t="s">
        <v>44</v>
      </c>
      <c r="G10" s="15">
        <v>1</v>
      </c>
      <c r="H10" s="8" t="s">
        <v>45</v>
      </c>
      <c r="I10" s="6">
        <v>2</v>
      </c>
      <c r="J10" s="18">
        <f t="shared" si="0"/>
        <v>1</v>
      </c>
      <c r="K10" s="47"/>
    </row>
    <row r="11" spans="1:11" ht="51" customHeight="1">
      <c r="A11" s="67"/>
      <c r="B11" s="67"/>
      <c r="C11" s="6" t="s">
        <v>46</v>
      </c>
      <c r="D11" s="6" t="s">
        <v>16</v>
      </c>
      <c r="E11" s="6">
        <v>2</v>
      </c>
      <c r="F11" s="7" t="s">
        <v>47</v>
      </c>
      <c r="G11" s="15">
        <v>1</v>
      </c>
      <c r="H11" s="7" t="s">
        <v>48</v>
      </c>
      <c r="I11" s="6">
        <f>ROUND(2-(1-0.9776)*5*2,2)</f>
        <v>1.78</v>
      </c>
      <c r="J11" s="18">
        <f t="shared" si="0"/>
        <v>0.89</v>
      </c>
      <c r="K11" s="28" t="s">
        <v>396</v>
      </c>
    </row>
    <row r="12" spans="1:11" ht="111" customHeight="1">
      <c r="A12" s="67"/>
      <c r="B12" s="67"/>
      <c r="C12" s="6" t="s">
        <v>50</v>
      </c>
      <c r="D12" s="6" t="s">
        <v>16</v>
      </c>
      <c r="E12" s="6">
        <v>4</v>
      </c>
      <c r="F12" s="7" t="s">
        <v>51</v>
      </c>
      <c r="G12" s="6" t="s">
        <v>52</v>
      </c>
      <c r="H12" s="8" t="s">
        <v>53</v>
      </c>
      <c r="I12" s="6">
        <v>4</v>
      </c>
      <c r="J12" s="18">
        <f t="shared" si="0"/>
        <v>1</v>
      </c>
      <c r="K12" s="47"/>
    </row>
    <row r="13" spans="1:11" ht="94.15" customHeight="1">
      <c r="A13" s="67"/>
      <c r="B13" s="67" t="s">
        <v>54</v>
      </c>
      <c r="C13" s="6" t="s">
        <v>55</v>
      </c>
      <c r="D13" s="6" t="s">
        <v>16</v>
      </c>
      <c r="E13" s="6">
        <v>6</v>
      </c>
      <c r="F13" s="7" t="s">
        <v>56</v>
      </c>
      <c r="G13" s="6" t="s">
        <v>57</v>
      </c>
      <c r="H13" s="7" t="s">
        <v>58</v>
      </c>
      <c r="I13" s="6">
        <v>6</v>
      </c>
      <c r="J13" s="18">
        <f t="shared" si="0"/>
        <v>1</v>
      </c>
      <c r="K13" s="47"/>
    </row>
    <row r="14" spans="1:11" ht="105" customHeight="1">
      <c r="A14" s="67"/>
      <c r="B14" s="67"/>
      <c r="C14" s="6" t="s">
        <v>59</v>
      </c>
      <c r="D14" s="6" t="s">
        <v>16</v>
      </c>
      <c r="E14" s="6">
        <v>6</v>
      </c>
      <c r="F14" s="7" t="s">
        <v>60</v>
      </c>
      <c r="G14" s="6" t="s">
        <v>61</v>
      </c>
      <c r="H14" s="7" t="s">
        <v>62</v>
      </c>
      <c r="I14" s="6">
        <v>6</v>
      </c>
      <c r="J14" s="18">
        <f t="shared" si="0"/>
        <v>1</v>
      </c>
      <c r="K14" s="47"/>
    </row>
    <row r="15" spans="1:11" ht="138" customHeight="1">
      <c r="A15" s="67" t="s">
        <v>63</v>
      </c>
      <c r="B15" s="67" t="s">
        <v>64</v>
      </c>
      <c r="C15" s="6" t="s">
        <v>65</v>
      </c>
      <c r="D15" s="6" t="s">
        <v>16</v>
      </c>
      <c r="E15" s="6">
        <v>5</v>
      </c>
      <c r="F15" s="7" t="s">
        <v>66</v>
      </c>
      <c r="G15" s="15">
        <v>1</v>
      </c>
      <c r="H15" s="8" t="s">
        <v>67</v>
      </c>
      <c r="I15" s="6">
        <f>5-1.25</f>
        <v>3.75</v>
      </c>
      <c r="J15" s="18">
        <f t="shared" si="0"/>
        <v>0.75</v>
      </c>
      <c r="K15" s="28" t="s">
        <v>397</v>
      </c>
    </row>
    <row r="16" spans="1:11" ht="52.15" customHeight="1">
      <c r="A16" s="67"/>
      <c r="B16" s="67"/>
      <c r="C16" s="13" t="s">
        <v>69</v>
      </c>
      <c r="D16" s="6" t="s">
        <v>16</v>
      </c>
      <c r="E16" s="13">
        <v>5</v>
      </c>
      <c r="F16" s="7" t="s">
        <v>70</v>
      </c>
      <c r="G16" s="46">
        <v>0</v>
      </c>
      <c r="H16" s="8" t="s">
        <v>71</v>
      </c>
      <c r="I16" s="6">
        <v>5</v>
      </c>
      <c r="J16" s="18">
        <f t="shared" si="0"/>
        <v>1</v>
      </c>
      <c r="K16" s="47"/>
    </row>
    <row r="17" spans="1:11" ht="126" customHeight="1">
      <c r="A17" s="67"/>
      <c r="B17" s="6" t="s">
        <v>72</v>
      </c>
      <c r="C17" s="6" t="s">
        <v>73</v>
      </c>
      <c r="D17" s="6" t="s">
        <v>16</v>
      </c>
      <c r="E17" s="6">
        <v>5</v>
      </c>
      <c r="F17" s="7" t="s">
        <v>74</v>
      </c>
      <c r="G17" s="15">
        <v>1</v>
      </c>
      <c r="H17" s="8" t="s">
        <v>75</v>
      </c>
      <c r="I17" s="6">
        <v>5</v>
      </c>
      <c r="J17" s="18">
        <f t="shared" si="0"/>
        <v>1</v>
      </c>
      <c r="K17" s="47"/>
    </row>
    <row r="18" spans="1:11" ht="66" customHeight="1">
      <c r="A18" s="67"/>
      <c r="B18" s="6" t="s">
        <v>76</v>
      </c>
      <c r="C18" s="6" t="s">
        <v>77</v>
      </c>
      <c r="D18" s="6" t="s">
        <v>16</v>
      </c>
      <c r="E18" s="6">
        <v>5</v>
      </c>
      <c r="F18" s="7" t="s">
        <v>78</v>
      </c>
      <c r="G18" s="15">
        <v>1</v>
      </c>
      <c r="H18" s="8" t="s">
        <v>79</v>
      </c>
      <c r="I18" s="6">
        <v>5</v>
      </c>
      <c r="J18" s="18">
        <f t="shared" si="0"/>
        <v>1</v>
      </c>
      <c r="K18" s="47"/>
    </row>
    <row r="19" spans="1:11" ht="118.15" customHeight="1">
      <c r="A19" s="67"/>
      <c r="B19" s="6" t="s">
        <v>80</v>
      </c>
      <c r="C19" s="6" t="s">
        <v>81</v>
      </c>
      <c r="D19" s="6" t="s">
        <v>16</v>
      </c>
      <c r="E19" s="6">
        <v>5</v>
      </c>
      <c r="F19" s="7" t="s">
        <v>82</v>
      </c>
      <c r="G19" s="6" t="s">
        <v>83</v>
      </c>
      <c r="H19" s="8" t="s">
        <v>84</v>
      </c>
      <c r="I19" s="6">
        <v>5</v>
      </c>
      <c r="J19" s="18">
        <f t="shared" si="0"/>
        <v>1</v>
      </c>
      <c r="K19" s="47" t="s">
        <v>398</v>
      </c>
    </row>
    <row r="20" spans="1:11" ht="41.25" customHeight="1">
      <c r="A20" s="67" t="s">
        <v>85</v>
      </c>
      <c r="B20" s="67" t="s">
        <v>86</v>
      </c>
      <c r="C20" s="6" t="s">
        <v>87</v>
      </c>
      <c r="D20" s="6" t="s">
        <v>399</v>
      </c>
      <c r="E20" s="6">
        <v>15</v>
      </c>
      <c r="F20" s="7" t="s">
        <v>400</v>
      </c>
      <c r="G20" s="6" t="s">
        <v>401</v>
      </c>
      <c r="H20" s="26" t="s">
        <v>402</v>
      </c>
      <c r="I20" s="6">
        <v>15</v>
      </c>
      <c r="J20" s="18">
        <f t="shared" si="0"/>
        <v>1</v>
      </c>
      <c r="K20" s="47"/>
    </row>
    <row r="21" spans="1:11" ht="41.25" customHeight="1">
      <c r="A21" s="67"/>
      <c r="B21" s="67"/>
      <c r="C21" s="71" t="s">
        <v>93</v>
      </c>
      <c r="D21" s="6" t="s">
        <v>403</v>
      </c>
      <c r="E21" s="6">
        <v>8</v>
      </c>
      <c r="F21" s="7" t="s">
        <v>404</v>
      </c>
      <c r="G21" s="6" t="s">
        <v>405</v>
      </c>
      <c r="H21" s="7" t="s">
        <v>406</v>
      </c>
      <c r="I21" s="6">
        <v>8</v>
      </c>
      <c r="J21" s="18">
        <f t="shared" si="0"/>
        <v>1</v>
      </c>
      <c r="K21" s="47"/>
    </row>
    <row r="22" spans="1:11" ht="41.25" customHeight="1">
      <c r="A22" s="67"/>
      <c r="B22" s="67"/>
      <c r="C22" s="73"/>
      <c r="D22" s="6" t="s">
        <v>101</v>
      </c>
      <c r="E22" s="6">
        <v>2</v>
      </c>
      <c r="F22" s="7" t="s">
        <v>102</v>
      </c>
      <c r="G22" s="15" t="s">
        <v>103</v>
      </c>
      <c r="H22" s="26" t="s">
        <v>104</v>
      </c>
      <c r="I22" s="6">
        <v>2</v>
      </c>
      <c r="J22" s="18">
        <f t="shared" si="0"/>
        <v>1</v>
      </c>
      <c r="K22" s="22" t="s">
        <v>105</v>
      </c>
    </row>
    <row r="23" spans="1:11" ht="51" customHeight="1">
      <c r="A23" s="67"/>
      <c r="B23" s="67" t="s">
        <v>111</v>
      </c>
      <c r="C23" s="6" t="s">
        <v>112</v>
      </c>
      <c r="D23" s="6" t="s">
        <v>16</v>
      </c>
      <c r="E23" s="6">
        <v>1</v>
      </c>
      <c r="F23" s="7" t="s">
        <v>113</v>
      </c>
      <c r="G23" s="6" t="s">
        <v>114</v>
      </c>
      <c r="H23" s="8" t="s">
        <v>115</v>
      </c>
      <c r="I23" s="6">
        <v>1</v>
      </c>
      <c r="J23" s="18">
        <f t="shared" si="0"/>
        <v>1</v>
      </c>
      <c r="K23" s="47"/>
    </row>
    <row r="24" spans="1:11" ht="37.15" customHeight="1">
      <c r="A24" s="67"/>
      <c r="B24" s="67"/>
      <c r="C24" s="6" t="s">
        <v>116</v>
      </c>
      <c r="D24" s="6" t="s">
        <v>16</v>
      </c>
      <c r="E24" s="6">
        <v>1</v>
      </c>
      <c r="F24" s="7" t="s">
        <v>117</v>
      </c>
      <c r="G24" s="6" t="s">
        <v>114</v>
      </c>
      <c r="H24" s="8" t="s">
        <v>118</v>
      </c>
      <c r="I24" s="6">
        <v>1</v>
      </c>
      <c r="J24" s="18">
        <f t="shared" si="0"/>
        <v>1</v>
      </c>
      <c r="K24" s="47"/>
    </row>
    <row r="25" spans="1:11" ht="39.950000000000003" customHeight="1">
      <c r="A25" s="67"/>
      <c r="B25" s="6" t="s">
        <v>119</v>
      </c>
      <c r="C25" s="6" t="s">
        <v>120</v>
      </c>
      <c r="D25" s="6" t="s">
        <v>407</v>
      </c>
      <c r="E25" s="6">
        <v>8</v>
      </c>
      <c r="F25" s="7" t="s">
        <v>408</v>
      </c>
      <c r="G25" s="15">
        <v>0.95</v>
      </c>
      <c r="H25" s="7" t="s">
        <v>409</v>
      </c>
      <c r="I25" s="6">
        <v>8</v>
      </c>
      <c r="J25" s="18">
        <f t="shared" si="0"/>
        <v>1</v>
      </c>
      <c r="K25" s="22" t="s">
        <v>410</v>
      </c>
    </row>
    <row r="26" spans="1:11" ht="25.5" customHeight="1">
      <c r="A26" s="66" t="s">
        <v>125</v>
      </c>
      <c r="B26" s="66"/>
      <c r="C26" s="66"/>
      <c r="D26" s="66"/>
      <c r="E26" s="5">
        <f>SUM(E4:E25)</f>
        <v>100</v>
      </c>
      <c r="F26" s="17"/>
      <c r="G26" s="5"/>
      <c r="H26" s="5"/>
      <c r="I26" s="5">
        <f>SUM(I4:I25)</f>
        <v>97.78</v>
      </c>
      <c r="J26" s="18">
        <f t="shared" si="0"/>
        <v>0.9778</v>
      </c>
      <c r="K26" s="47"/>
    </row>
  </sheetData>
  <mergeCells count="15">
    <mergeCell ref="A2:J2"/>
    <mergeCell ref="A26:D26"/>
    <mergeCell ref="A4:A9"/>
    <mergeCell ref="A10:A14"/>
    <mergeCell ref="A15:A19"/>
    <mergeCell ref="A20:A25"/>
    <mergeCell ref="B4:B5"/>
    <mergeCell ref="B6:B7"/>
    <mergeCell ref="B8:B9"/>
    <mergeCell ref="B10:B12"/>
    <mergeCell ref="B13:B14"/>
    <mergeCell ref="B15:B16"/>
    <mergeCell ref="B20:B22"/>
    <mergeCell ref="B23:B24"/>
    <mergeCell ref="C21:C22"/>
  </mergeCells>
  <phoneticPr fontId="13" type="noConversion"/>
  <printOptions horizontalCentered="1"/>
  <pageMargins left="0.39370078740157499" right="0.39370078740157499" top="0.35433070866141703" bottom="0.35433070866141703" header="0.31496062992126" footer="0.118110236220472"/>
  <pageSetup paperSize="9" scale="71" fitToHeight="0" orientation="landscape"/>
  <headerFooter>
    <oddFooter>&amp;C第 &amp;P 页，共 &amp;N 页</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workbookViewId="0">
      <pane xSplit="5" ySplit="3" topLeftCell="K8" activePane="bottomRight" state="frozen"/>
      <selection pane="topRight"/>
      <selection pane="bottomLeft"/>
      <selection pane="bottomRight" activeCell="L12" sqref="L12"/>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6.75" style="4" customWidth="1"/>
    <col min="10" max="10" width="8.125" style="4" customWidth="1"/>
    <col min="11" max="11" width="13.25" style="4" customWidth="1"/>
    <col min="12" max="12" width="12.625" style="4"/>
    <col min="13" max="16384" width="9" style="4"/>
  </cols>
  <sheetData>
    <row r="1" spans="1:11">
      <c r="A1" s="4" t="s">
        <v>0</v>
      </c>
    </row>
    <row r="2" spans="1:11" ht="42.75" customHeight="1">
      <c r="A2" s="65" t="s">
        <v>411</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 t="shared" ref="J4:J28" si="0">I4/E4</f>
        <v>1</v>
      </c>
      <c r="K4" s="27"/>
    </row>
    <row r="5" spans="1:11" ht="93" customHeight="1">
      <c r="A5" s="67"/>
      <c r="B5" s="67"/>
      <c r="C5" s="6" t="s">
        <v>20</v>
      </c>
      <c r="D5" s="6" t="s">
        <v>16</v>
      </c>
      <c r="E5" s="6">
        <v>3</v>
      </c>
      <c r="F5" s="7" t="s">
        <v>21</v>
      </c>
      <c r="G5" s="6" t="s">
        <v>22</v>
      </c>
      <c r="H5" s="8" t="s">
        <v>23</v>
      </c>
      <c r="I5" s="6">
        <v>3</v>
      </c>
      <c r="J5" s="18">
        <f t="shared" si="0"/>
        <v>1</v>
      </c>
      <c r="K5" s="27"/>
    </row>
    <row r="6" spans="1:11" ht="81.75" customHeight="1">
      <c r="A6" s="67"/>
      <c r="B6" s="67" t="s">
        <v>24</v>
      </c>
      <c r="C6" s="6" t="s">
        <v>25</v>
      </c>
      <c r="D6" s="6" t="s">
        <v>16</v>
      </c>
      <c r="E6" s="6">
        <v>3</v>
      </c>
      <c r="F6" s="7" t="s">
        <v>26</v>
      </c>
      <c r="G6" s="6" t="s">
        <v>27</v>
      </c>
      <c r="H6" s="8" t="s">
        <v>28</v>
      </c>
      <c r="I6" s="6">
        <v>2.25</v>
      </c>
      <c r="J6" s="18">
        <f t="shared" si="0"/>
        <v>0.75</v>
      </c>
      <c r="K6" s="27"/>
    </row>
    <row r="7" spans="1:11" ht="68.099999999999994" customHeight="1">
      <c r="A7" s="67"/>
      <c r="B7" s="67"/>
      <c r="C7" s="6" t="s">
        <v>29</v>
      </c>
      <c r="D7" s="6" t="s">
        <v>16</v>
      </c>
      <c r="E7" s="6">
        <v>3</v>
      </c>
      <c r="F7" s="7" t="s">
        <v>30</v>
      </c>
      <c r="G7" s="6" t="s">
        <v>31</v>
      </c>
      <c r="H7" s="8" t="s">
        <v>32</v>
      </c>
      <c r="I7" s="6">
        <v>2</v>
      </c>
      <c r="J7" s="18">
        <f t="shared" si="0"/>
        <v>0.66666666666666663</v>
      </c>
      <c r="K7" s="27"/>
    </row>
    <row r="8" spans="1:11" ht="72" customHeight="1">
      <c r="A8" s="67"/>
      <c r="B8" s="67" t="s">
        <v>33</v>
      </c>
      <c r="C8" s="6" t="s">
        <v>34</v>
      </c>
      <c r="D8" s="6" t="s">
        <v>16</v>
      </c>
      <c r="E8" s="6">
        <v>4</v>
      </c>
      <c r="F8" s="7" t="s">
        <v>35</v>
      </c>
      <c r="G8" s="6" t="s">
        <v>36</v>
      </c>
      <c r="H8" s="8" t="s">
        <v>37</v>
      </c>
      <c r="I8" s="6">
        <v>4</v>
      </c>
      <c r="J8" s="18">
        <f t="shared" si="0"/>
        <v>1</v>
      </c>
      <c r="K8" s="27"/>
    </row>
    <row r="9" spans="1:11" ht="69.75" customHeight="1">
      <c r="A9" s="67"/>
      <c r="B9" s="67"/>
      <c r="C9" s="6" t="s">
        <v>38</v>
      </c>
      <c r="D9" s="6" t="s">
        <v>16</v>
      </c>
      <c r="E9" s="6">
        <v>4</v>
      </c>
      <c r="F9" s="7" t="s">
        <v>39</v>
      </c>
      <c r="G9" s="6" t="s">
        <v>27</v>
      </c>
      <c r="H9" s="8" t="s">
        <v>40</v>
      </c>
      <c r="I9" s="6">
        <v>4</v>
      </c>
      <c r="J9" s="18">
        <f t="shared" si="0"/>
        <v>1</v>
      </c>
      <c r="K9" s="27"/>
    </row>
    <row r="10" spans="1:11" ht="66.95" customHeight="1">
      <c r="A10" s="67" t="s">
        <v>41</v>
      </c>
      <c r="B10" s="67" t="s">
        <v>42</v>
      </c>
      <c r="C10" s="6" t="s">
        <v>43</v>
      </c>
      <c r="D10" s="6" t="s">
        <v>16</v>
      </c>
      <c r="E10" s="6">
        <v>2</v>
      </c>
      <c r="F10" s="7" t="s">
        <v>44</v>
      </c>
      <c r="G10" s="9">
        <v>1</v>
      </c>
      <c r="H10" s="10" t="s">
        <v>45</v>
      </c>
      <c r="I10" s="6">
        <v>2</v>
      </c>
      <c r="J10" s="18">
        <f t="shared" si="0"/>
        <v>1</v>
      </c>
      <c r="K10" s="27"/>
    </row>
    <row r="11" spans="1:11" ht="66" customHeight="1">
      <c r="A11" s="67"/>
      <c r="B11" s="67"/>
      <c r="C11" s="6" t="s">
        <v>46</v>
      </c>
      <c r="D11" s="6" t="s">
        <v>16</v>
      </c>
      <c r="E11" s="6">
        <v>2</v>
      </c>
      <c r="F11" s="7" t="s">
        <v>47</v>
      </c>
      <c r="G11" s="9">
        <v>1</v>
      </c>
      <c r="H11" s="11" t="s">
        <v>48</v>
      </c>
      <c r="I11" s="6">
        <v>0</v>
      </c>
      <c r="J11" s="18">
        <f t="shared" si="0"/>
        <v>0</v>
      </c>
      <c r="K11" s="28" t="s">
        <v>412</v>
      </c>
    </row>
    <row r="12" spans="1:11" ht="113.1" customHeight="1">
      <c r="A12" s="67"/>
      <c r="B12" s="67"/>
      <c r="C12" s="6" t="s">
        <v>50</v>
      </c>
      <c r="D12" s="6" t="s">
        <v>16</v>
      </c>
      <c r="E12" s="6">
        <v>4</v>
      </c>
      <c r="F12" s="7" t="s">
        <v>51</v>
      </c>
      <c r="G12" s="12" t="s">
        <v>52</v>
      </c>
      <c r="H12" s="10" t="s">
        <v>53</v>
      </c>
      <c r="I12" s="6">
        <v>4</v>
      </c>
      <c r="J12" s="18">
        <f t="shared" si="0"/>
        <v>1</v>
      </c>
      <c r="K12" s="27"/>
    </row>
    <row r="13" spans="1:11" ht="93" customHeight="1">
      <c r="A13" s="67"/>
      <c r="B13" s="67" t="s">
        <v>54</v>
      </c>
      <c r="C13" s="6" t="s">
        <v>55</v>
      </c>
      <c r="D13" s="6" t="s">
        <v>16</v>
      </c>
      <c r="E13" s="6">
        <v>6</v>
      </c>
      <c r="F13" s="7" t="s">
        <v>56</v>
      </c>
      <c r="G13" s="12" t="s">
        <v>57</v>
      </c>
      <c r="H13" s="7" t="s">
        <v>58</v>
      </c>
      <c r="I13" s="6">
        <v>6</v>
      </c>
      <c r="J13" s="18">
        <f t="shared" si="0"/>
        <v>1</v>
      </c>
      <c r="K13" s="27"/>
    </row>
    <row r="14" spans="1:11" ht="105.95" customHeight="1">
      <c r="A14" s="67"/>
      <c r="B14" s="67"/>
      <c r="C14" s="6" t="s">
        <v>59</v>
      </c>
      <c r="D14" s="6" t="s">
        <v>16</v>
      </c>
      <c r="E14" s="6">
        <v>6</v>
      </c>
      <c r="F14" s="7" t="s">
        <v>60</v>
      </c>
      <c r="G14" s="12" t="s">
        <v>61</v>
      </c>
      <c r="H14" s="7" t="s">
        <v>62</v>
      </c>
      <c r="I14" s="6">
        <v>6</v>
      </c>
      <c r="J14" s="18">
        <f t="shared" si="0"/>
        <v>1</v>
      </c>
      <c r="K14" s="27"/>
    </row>
    <row r="15" spans="1:11" ht="138" customHeight="1">
      <c r="A15" s="67" t="s">
        <v>63</v>
      </c>
      <c r="B15" s="67" t="s">
        <v>64</v>
      </c>
      <c r="C15" s="6" t="s">
        <v>65</v>
      </c>
      <c r="D15" s="6" t="s">
        <v>16</v>
      </c>
      <c r="E15" s="6">
        <v>5</v>
      </c>
      <c r="F15" s="7" t="s">
        <v>66</v>
      </c>
      <c r="G15" s="9">
        <v>1</v>
      </c>
      <c r="H15" s="10" t="s">
        <v>67</v>
      </c>
      <c r="I15" s="6">
        <v>0</v>
      </c>
      <c r="J15" s="18">
        <f t="shared" si="0"/>
        <v>0</v>
      </c>
      <c r="K15" s="28" t="s">
        <v>413</v>
      </c>
    </row>
    <row r="16" spans="1:11" ht="50.1" customHeight="1">
      <c r="A16" s="67"/>
      <c r="B16" s="67"/>
      <c r="C16" s="13" t="s">
        <v>69</v>
      </c>
      <c r="D16" s="6" t="s">
        <v>16</v>
      </c>
      <c r="E16" s="13">
        <v>5</v>
      </c>
      <c r="F16" s="7" t="s">
        <v>70</v>
      </c>
      <c r="G16" s="14">
        <v>0</v>
      </c>
      <c r="H16" s="10" t="s">
        <v>71</v>
      </c>
      <c r="I16" s="6">
        <v>5</v>
      </c>
      <c r="J16" s="18">
        <f t="shared" si="0"/>
        <v>1</v>
      </c>
      <c r="K16" s="27"/>
    </row>
    <row r="17" spans="1:11" ht="134.1" customHeight="1">
      <c r="A17" s="67"/>
      <c r="B17" s="26" t="s">
        <v>72</v>
      </c>
      <c r="C17" s="6" t="s">
        <v>73</v>
      </c>
      <c r="D17" s="6" t="s">
        <v>16</v>
      </c>
      <c r="E17" s="6">
        <v>5</v>
      </c>
      <c r="F17" s="7" t="s">
        <v>128</v>
      </c>
      <c r="G17" s="15">
        <v>1</v>
      </c>
      <c r="H17" s="8" t="s">
        <v>75</v>
      </c>
      <c r="I17" s="6">
        <v>5</v>
      </c>
      <c r="J17" s="18">
        <f t="shared" si="0"/>
        <v>1</v>
      </c>
      <c r="K17" s="27"/>
    </row>
    <row r="18" spans="1:11" ht="65.099999999999994" customHeight="1">
      <c r="A18" s="67"/>
      <c r="B18" s="26" t="s">
        <v>76</v>
      </c>
      <c r="C18" s="6" t="s">
        <v>77</v>
      </c>
      <c r="D18" s="6" t="s">
        <v>16</v>
      </c>
      <c r="E18" s="6">
        <v>5</v>
      </c>
      <c r="F18" s="7" t="s">
        <v>78</v>
      </c>
      <c r="G18" s="15">
        <v>1</v>
      </c>
      <c r="H18" s="8" t="s">
        <v>79</v>
      </c>
      <c r="I18" s="6">
        <v>5</v>
      </c>
      <c r="J18" s="18">
        <f t="shared" si="0"/>
        <v>1</v>
      </c>
      <c r="K18" s="27"/>
    </row>
    <row r="19" spans="1:11" ht="116.1" customHeight="1">
      <c r="A19" s="67"/>
      <c r="B19" s="26" t="s">
        <v>80</v>
      </c>
      <c r="C19" s="6" t="s">
        <v>81</v>
      </c>
      <c r="D19" s="6" t="s">
        <v>16</v>
      </c>
      <c r="E19" s="6">
        <v>5</v>
      </c>
      <c r="F19" s="7" t="s">
        <v>82</v>
      </c>
      <c r="G19" s="6" t="s">
        <v>83</v>
      </c>
      <c r="H19" s="8" t="s">
        <v>84</v>
      </c>
      <c r="I19" s="6">
        <v>0</v>
      </c>
      <c r="J19" s="18">
        <f t="shared" si="0"/>
        <v>0</v>
      </c>
      <c r="K19" s="28" t="s">
        <v>414</v>
      </c>
    </row>
    <row r="20" spans="1:11" ht="45.95" customHeight="1">
      <c r="A20" s="71" t="s">
        <v>85</v>
      </c>
      <c r="B20" s="67" t="s">
        <v>86</v>
      </c>
      <c r="C20" s="6" t="s">
        <v>87</v>
      </c>
      <c r="D20" s="6" t="s">
        <v>415</v>
      </c>
      <c r="E20" s="6">
        <v>6</v>
      </c>
      <c r="F20" s="7" t="s">
        <v>416</v>
      </c>
      <c r="G20" s="15">
        <v>1</v>
      </c>
      <c r="H20" s="7" t="s">
        <v>417</v>
      </c>
      <c r="I20" s="6">
        <v>6</v>
      </c>
      <c r="J20" s="18">
        <f t="shared" si="0"/>
        <v>1</v>
      </c>
      <c r="K20" s="27"/>
    </row>
    <row r="21" spans="1:11" ht="45.95" customHeight="1">
      <c r="A21" s="72"/>
      <c r="B21" s="67"/>
      <c r="C21" s="67" t="s">
        <v>93</v>
      </c>
      <c r="D21" s="6" t="s">
        <v>418</v>
      </c>
      <c r="E21" s="6">
        <v>8</v>
      </c>
      <c r="F21" s="37" t="s">
        <v>419</v>
      </c>
      <c r="G21" s="15" t="s">
        <v>209</v>
      </c>
      <c r="H21" s="7" t="s">
        <v>420</v>
      </c>
      <c r="I21" s="6">
        <v>8</v>
      </c>
      <c r="J21" s="18">
        <f t="shared" si="0"/>
        <v>1</v>
      </c>
      <c r="K21" s="27"/>
    </row>
    <row r="22" spans="1:11" ht="45.95" customHeight="1">
      <c r="A22" s="72"/>
      <c r="B22" s="67"/>
      <c r="C22" s="67"/>
      <c r="D22" s="6" t="s">
        <v>421</v>
      </c>
      <c r="E22" s="6">
        <v>6</v>
      </c>
      <c r="F22" s="37" t="s">
        <v>422</v>
      </c>
      <c r="G22" s="15" t="s">
        <v>16</v>
      </c>
      <c r="H22" s="7" t="s">
        <v>423</v>
      </c>
      <c r="I22" s="6">
        <v>6</v>
      </c>
      <c r="J22" s="18">
        <f t="shared" si="0"/>
        <v>1</v>
      </c>
      <c r="K22" s="27"/>
    </row>
    <row r="23" spans="1:11" ht="41.25" customHeight="1">
      <c r="A23" s="72"/>
      <c r="B23" s="67"/>
      <c r="C23" s="6" t="s">
        <v>106</v>
      </c>
      <c r="D23" s="6" t="s">
        <v>424</v>
      </c>
      <c r="E23" s="6">
        <v>5</v>
      </c>
      <c r="F23" s="7" t="s">
        <v>425</v>
      </c>
      <c r="G23" s="6" t="s">
        <v>426</v>
      </c>
      <c r="H23" s="7" t="s">
        <v>427</v>
      </c>
      <c r="I23" s="6">
        <v>5</v>
      </c>
      <c r="J23" s="18">
        <f t="shared" si="0"/>
        <v>1</v>
      </c>
      <c r="K23" s="27"/>
    </row>
    <row r="24" spans="1:11" ht="51" customHeight="1">
      <c r="A24" s="72"/>
      <c r="B24" s="67" t="s">
        <v>111</v>
      </c>
      <c r="C24" s="6" t="s">
        <v>112</v>
      </c>
      <c r="D24" s="6" t="s">
        <v>16</v>
      </c>
      <c r="E24" s="6">
        <v>1</v>
      </c>
      <c r="F24" s="7" t="s">
        <v>113</v>
      </c>
      <c r="G24" s="6" t="s">
        <v>114</v>
      </c>
      <c r="H24" s="8" t="s">
        <v>115</v>
      </c>
      <c r="I24" s="6">
        <v>1</v>
      </c>
      <c r="J24" s="18">
        <f t="shared" si="0"/>
        <v>1</v>
      </c>
      <c r="K24" s="27"/>
    </row>
    <row r="25" spans="1:11" ht="39.75" customHeight="1">
      <c r="A25" s="72"/>
      <c r="B25" s="67"/>
      <c r="C25" s="6" t="s">
        <v>116</v>
      </c>
      <c r="D25" s="6" t="s">
        <v>16</v>
      </c>
      <c r="E25" s="6">
        <v>1</v>
      </c>
      <c r="F25" s="7" t="s">
        <v>117</v>
      </c>
      <c r="G25" s="6" t="s">
        <v>114</v>
      </c>
      <c r="H25" s="8" t="s">
        <v>118</v>
      </c>
      <c r="I25" s="6">
        <v>1</v>
      </c>
      <c r="J25" s="18">
        <f t="shared" si="0"/>
        <v>1</v>
      </c>
      <c r="K25" s="27"/>
    </row>
    <row r="26" spans="1:11" ht="36" customHeight="1">
      <c r="A26" s="72"/>
      <c r="B26" s="71" t="s">
        <v>119</v>
      </c>
      <c r="C26" s="71" t="s">
        <v>120</v>
      </c>
      <c r="D26" s="6" t="s">
        <v>428</v>
      </c>
      <c r="E26" s="6">
        <v>4</v>
      </c>
      <c r="F26" s="7" t="s">
        <v>429</v>
      </c>
      <c r="G26" s="15">
        <v>0.95</v>
      </c>
      <c r="H26" s="7" t="s">
        <v>302</v>
      </c>
      <c r="I26" s="6">
        <v>4</v>
      </c>
      <c r="J26" s="18">
        <f t="shared" si="0"/>
        <v>1</v>
      </c>
      <c r="K26" s="27"/>
    </row>
    <row r="27" spans="1:11" ht="36" customHeight="1">
      <c r="A27" s="73"/>
      <c r="B27" s="73"/>
      <c r="C27" s="73"/>
      <c r="D27" s="6" t="s">
        <v>430</v>
      </c>
      <c r="E27" s="6">
        <v>4</v>
      </c>
      <c r="F27" s="7" t="s">
        <v>431</v>
      </c>
      <c r="G27" s="15">
        <v>0.9</v>
      </c>
      <c r="H27" s="7" t="s">
        <v>432</v>
      </c>
      <c r="I27" s="6">
        <v>4</v>
      </c>
      <c r="J27" s="18">
        <f t="shared" si="0"/>
        <v>1</v>
      </c>
      <c r="K27" s="22" t="s">
        <v>433</v>
      </c>
    </row>
    <row r="28" spans="1:11" ht="25.5" customHeight="1">
      <c r="A28" s="66" t="s">
        <v>125</v>
      </c>
      <c r="B28" s="66"/>
      <c r="C28" s="66"/>
      <c r="D28" s="66"/>
      <c r="E28" s="5">
        <f>SUM(E4:E27)</f>
        <v>100</v>
      </c>
      <c r="F28" s="17"/>
      <c r="G28" s="5"/>
      <c r="H28" s="5"/>
      <c r="I28" s="5">
        <f>SUM(I4:I27)</f>
        <v>86.25</v>
      </c>
      <c r="J28" s="23">
        <f t="shared" si="0"/>
        <v>0.86250000000000004</v>
      </c>
      <c r="K28" s="27"/>
    </row>
  </sheetData>
  <mergeCells count="17">
    <mergeCell ref="C26:C27"/>
    <mergeCell ref="A2:J2"/>
    <mergeCell ref="A28:D28"/>
    <mergeCell ref="A4:A9"/>
    <mergeCell ref="A10:A14"/>
    <mergeCell ref="A15:A19"/>
    <mergeCell ref="A20:A27"/>
    <mergeCell ref="B4:B5"/>
    <mergeCell ref="B6:B7"/>
    <mergeCell ref="B8:B9"/>
    <mergeCell ref="B10:B12"/>
    <mergeCell ref="B13:B14"/>
    <mergeCell ref="B15:B16"/>
    <mergeCell ref="B20:B23"/>
    <mergeCell ref="B24:B25"/>
    <mergeCell ref="B26:B27"/>
    <mergeCell ref="C21:C22"/>
  </mergeCells>
  <phoneticPr fontId="13" type="noConversion"/>
  <printOptions horizontalCentered="1"/>
  <pageMargins left="0.39370078740157499" right="0.39370078740157499" top="0.23611111111111099" bottom="0.35433070866141703" header="0.31496062992126" footer="0.118110236220472"/>
  <pageSetup paperSize="9" scale="72" fitToHeight="0" orientation="landscape"/>
  <headerFooter>
    <oddFooter>&amp;C第 &amp;P 页，共 &amp;N 页</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workbookViewId="0">
      <pane xSplit="5" ySplit="3" topLeftCell="K25" activePane="bottomRight" state="frozen"/>
      <selection pane="topRight"/>
      <selection pane="bottomLeft"/>
      <selection pane="bottomRight" activeCell="K31" sqref="K31"/>
    </sheetView>
  </sheetViews>
  <sheetFormatPr defaultColWidth="9" defaultRowHeight="13.5"/>
  <cols>
    <col min="1" max="1" width="8.75" style="29" customWidth="1"/>
    <col min="2" max="2" width="9.25" style="30" customWidth="1"/>
    <col min="3" max="3" width="11.875" style="30" customWidth="1"/>
    <col min="4" max="4" width="13.125" style="30" customWidth="1"/>
    <col min="5" max="5" width="6.125" style="30" customWidth="1"/>
    <col min="6" max="6" width="40.625" style="31" customWidth="1"/>
    <col min="7" max="7" width="9.5" style="30" customWidth="1"/>
    <col min="8" max="8" width="53.5" style="29" customWidth="1"/>
    <col min="9" max="9" width="6.375" style="29" customWidth="1"/>
    <col min="10" max="10" width="8.875" style="29" customWidth="1"/>
    <col min="11" max="11" width="13" style="32" customWidth="1"/>
    <col min="12" max="12" width="11.5" style="29"/>
    <col min="13" max="13" width="12.625" style="29"/>
    <col min="14" max="16384" width="9" style="29"/>
  </cols>
  <sheetData>
    <row r="1" spans="1:11">
      <c r="A1" s="4" t="s">
        <v>0</v>
      </c>
    </row>
    <row r="2" spans="1:11" ht="42.75" customHeight="1">
      <c r="A2" s="74" t="s">
        <v>434</v>
      </c>
      <c r="B2" s="74"/>
      <c r="C2" s="74"/>
      <c r="D2" s="74"/>
      <c r="E2" s="74"/>
      <c r="F2" s="74"/>
      <c r="G2" s="74"/>
      <c r="H2" s="74"/>
    </row>
    <row r="3" spans="1:11" ht="48" customHeight="1">
      <c r="A3" s="33" t="s">
        <v>2</v>
      </c>
      <c r="B3" s="33" t="s">
        <v>3</v>
      </c>
      <c r="C3" s="33" t="s">
        <v>4</v>
      </c>
      <c r="D3" s="33" t="s">
        <v>5</v>
      </c>
      <c r="E3" s="33" t="s">
        <v>6</v>
      </c>
      <c r="F3" s="33" t="s">
        <v>7</v>
      </c>
      <c r="G3" s="33" t="s">
        <v>8</v>
      </c>
      <c r="H3" s="33" t="s">
        <v>9</v>
      </c>
      <c r="I3" s="5" t="s">
        <v>10</v>
      </c>
      <c r="J3" s="5" t="s">
        <v>11</v>
      </c>
      <c r="K3" s="33" t="s">
        <v>12</v>
      </c>
    </row>
    <row r="4" spans="1:11" ht="125.25" customHeight="1">
      <c r="A4" s="70" t="s">
        <v>13</v>
      </c>
      <c r="B4" s="70" t="s">
        <v>14</v>
      </c>
      <c r="C4" s="12" t="s">
        <v>15</v>
      </c>
      <c r="D4" s="12" t="s">
        <v>16</v>
      </c>
      <c r="E4" s="12">
        <v>3</v>
      </c>
      <c r="F4" s="11" t="s">
        <v>17</v>
      </c>
      <c r="G4" s="12" t="s">
        <v>18</v>
      </c>
      <c r="H4" s="10" t="s">
        <v>19</v>
      </c>
      <c r="I4" s="12">
        <v>3</v>
      </c>
      <c r="J4" s="43">
        <f t="shared" ref="J4:J28" si="0">I4/E4</f>
        <v>1</v>
      </c>
      <c r="K4" s="35"/>
    </row>
    <row r="5" spans="1:11" ht="84" customHeight="1">
      <c r="A5" s="70"/>
      <c r="B5" s="70"/>
      <c r="C5" s="12" t="s">
        <v>20</v>
      </c>
      <c r="D5" s="12" t="s">
        <v>16</v>
      </c>
      <c r="E5" s="12">
        <v>3</v>
      </c>
      <c r="F5" s="11" t="s">
        <v>21</v>
      </c>
      <c r="G5" s="12" t="s">
        <v>22</v>
      </c>
      <c r="H5" s="10" t="s">
        <v>23</v>
      </c>
      <c r="I5" s="12">
        <v>3</v>
      </c>
      <c r="J5" s="43">
        <f t="shared" si="0"/>
        <v>1</v>
      </c>
      <c r="K5" s="35"/>
    </row>
    <row r="6" spans="1:11" ht="75.95" customHeight="1">
      <c r="A6" s="70"/>
      <c r="B6" s="70" t="s">
        <v>24</v>
      </c>
      <c r="C6" s="12" t="s">
        <v>25</v>
      </c>
      <c r="D6" s="12" t="s">
        <v>16</v>
      </c>
      <c r="E6" s="12">
        <v>3</v>
      </c>
      <c r="F6" s="11" t="s">
        <v>26</v>
      </c>
      <c r="G6" s="12" t="s">
        <v>27</v>
      </c>
      <c r="H6" s="10" t="s">
        <v>28</v>
      </c>
      <c r="I6" s="12">
        <v>2.25</v>
      </c>
      <c r="J6" s="43">
        <f t="shared" si="0"/>
        <v>0.75</v>
      </c>
      <c r="K6" s="35"/>
    </row>
    <row r="7" spans="1:11" ht="59.1" customHeight="1">
      <c r="A7" s="70"/>
      <c r="B7" s="70"/>
      <c r="C7" s="12" t="s">
        <v>29</v>
      </c>
      <c r="D7" s="12" t="s">
        <v>16</v>
      </c>
      <c r="E7" s="12">
        <v>3</v>
      </c>
      <c r="F7" s="11" t="s">
        <v>30</v>
      </c>
      <c r="G7" s="12" t="s">
        <v>31</v>
      </c>
      <c r="H7" s="10" t="s">
        <v>32</v>
      </c>
      <c r="I7" s="12">
        <v>2</v>
      </c>
      <c r="J7" s="43">
        <f t="shared" si="0"/>
        <v>0.66666666666666663</v>
      </c>
      <c r="K7" s="35"/>
    </row>
    <row r="8" spans="1:11" ht="72" customHeight="1">
      <c r="A8" s="70"/>
      <c r="B8" s="70" t="s">
        <v>33</v>
      </c>
      <c r="C8" s="12" t="s">
        <v>34</v>
      </c>
      <c r="D8" s="12" t="s">
        <v>16</v>
      </c>
      <c r="E8" s="12">
        <v>4</v>
      </c>
      <c r="F8" s="11" t="s">
        <v>35</v>
      </c>
      <c r="G8" s="12" t="s">
        <v>36</v>
      </c>
      <c r="H8" s="10" t="s">
        <v>37</v>
      </c>
      <c r="I8" s="12">
        <v>4</v>
      </c>
      <c r="J8" s="43">
        <f t="shared" si="0"/>
        <v>1</v>
      </c>
      <c r="K8" s="35"/>
    </row>
    <row r="9" spans="1:11" ht="66" customHeight="1">
      <c r="A9" s="70"/>
      <c r="B9" s="70"/>
      <c r="C9" s="12" t="s">
        <v>38</v>
      </c>
      <c r="D9" s="12" t="s">
        <v>16</v>
      </c>
      <c r="E9" s="12">
        <v>4</v>
      </c>
      <c r="F9" s="11" t="s">
        <v>39</v>
      </c>
      <c r="G9" s="12" t="s">
        <v>27</v>
      </c>
      <c r="H9" s="10" t="s">
        <v>40</v>
      </c>
      <c r="I9" s="12">
        <v>4</v>
      </c>
      <c r="J9" s="43">
        <f t="shared" si="0"/>
        <v>1</v>
      </c>
      <c r="K9" s="35"/>
    </row>
    <row r="10" spans="1:11" ht="65.099999999999994" customHeight="1">
      <c r="A10" s="70" t="s">
        <v>41</v>
      </c>
      <c r="B10" s="70" t="s">
        <v>42</v>
      </c>
      <c r="C10" s="12" t="s">
        <v>43</v>
      </c>
      <c r="D10" s="12" t="s">
        <v>16</v>
      </c>
      <c r="E10" s="12">
        <v>2</v>
      </c>
      <c r="F10" s="7" t="s">
        <v>44</v>
      </c>
      <c r="G10" s="9">
        <v>1</v>
      </c>
      <c r="H10" s="10" t="s">
        <v>45</v>
      </c>
      <c r="I10" s="12">
        <v>2</v>
      </c>
      <c r="J10" s="43">
        <f t="shared" si="0"/>
        <v>1</v>
      </c>
      <c r="K10" s="35"/>
    </row>
    <row r="11" spans="1:11" ht="58.5" customHeight="1">
      <c r="A11" s="70"/>
      <c r="B11" s="70"/>
      <c r="C11" s="12" t="s">
        <v>46</v>
      </c>
      <c r="D11" s="12" t="s">
        <v>16</v>
      </c>
      <c r="E11" s="12">
        <v>2</v>
      </c>
      <c r="F11" s="7" t="s">
        <v>47</v>
      </c>
      <c r="G11" s="9">
        <v>1</v>
      </c>
      <c r="H11" s="11" t="s">
        <v>48</v>
      </c>
      <c r="I11" s="6">
        <v>2</v>
      </c>
      <c r="J11" s="43">
        <f t="shared" si="0"/>
        <v>1</v>
      </c>
      <c r="K11" s="44" t="s">
        <v>273</v>
      </c>
    </row>
    <row r="12" spans="1:11" ht="117" customHeight="1">
      <c r="A12" s="70"/>
      <c r="B12" s="70"/>
      <c r="C12" s="12" t="s">
        <v>50</v>
      </c>
      <c r="D12" s="12" t="s">
        <v>16</v>
      </c>
      <c r="E12" s="12">
        <v>4</v>
      </c>
      <c r="F12" s="7" t="s">
        <v>51</v>
      </c>
      <c r="G12" s="12" t="s">
        <v>52</v>
      </c>
      <c r="H12" s="10" t="s">
        <v>53</v>
      </c>
      <c r="I12" s="12">
        <v>4</v>
      </c>
      <c r="J12" s="43">
        <f t="shared" si="0"/>
        <v>1</v>
      </c>
      <c r="K12" s="35"/>
    </row>
    <row r="13" spans="1:11" ht="92.1" customHeight="1">
      <c r="A13" s="70"/>
      <c r="B13" s="70" t="s">
        <v>54</v>
      </c>
      <c r="C13" s="12" t="s">
        <v>55</v>
      </c>
      <c r="D13" s="12" t="s">
        <v>16</v>
      </c>
      <c r="E13" s="12">
        <v>6</v>
      </c>
      <c r="F13" s="7" t="s">
        <v>56</v>
      </c>
      <c r="G13" s="12" t="s">
        <v>57</v>
      </c>
      <c r="H13" s="7" t="s">
        <v>58</v>
      </c>
      <c r="I13" s="12">
        <v>6</v>
      </c>
      <c r="J13" s="43">
        <f t="shared" si="0"/>
        <v>1</v>
      </c>
      <c r="K13" s="35"/>
    </row>
    <row r="14" spans="1:11" ht="107.1" customHeight="1">
      <c r="A14" s="70"/>
      <c r="B14" s="70"/>
      <c r="C14" s="12" t="s">
        <v>59</v>
      </c>
      <c r="D14" s="12" t="s">
        <v>16</v>
      </c>
      <c r="E14" s="12">
        <v>6</v>
      </c>
      <c r="F14" s="7" t="s">
        <v>60</v>
      </c>
      <c r="G14" s="12" t="s">
        <v>61</v>
      </c>
      <c r="H14" s="7" t="s">
        <v>62</v>
      </c>
      <c r="I14" s="12">
        <v>6</v>
      </c>
      <c r="J14" s="43">
        <f t="shared" si="0"/>
        <v>1</v>
      </c>
      <c r="K14" s="35"/>
    </row>
    <row r="15" spans="1:11" ht="129.94999999999999" customHeight="1">
      <c r="A15" s="70" t="s">
        <v>63</v>
      </c>
      <c r="B15" s="70" t="s">
        <v>64</v>
      </c>
      <c r="C15" s="12" t="s">
        <v>65</v>
      </c>
      <c r="D15" s="12" t="s">
        <v>16</v>
      </c>
      <c r="E15" s="12">
        <v>5</v>
      </c>
      <c r="F15" s="7" t="s">
        <v>66</v>
      </c>
      <c r="G15" s="9">
        <v>1</v>
      </c>
      <c r="H15" s="10" t="s">
        <v>67</v>
      </c>
      <c r="I15" s="12">
        <v>5</v>
      </c>
      <c r="J15" s="43">
        <f t="shared" si="0"/>
        <v>1</v>
      </c>
      <c r="K15" s="35"/>
    </row>
    <row r="16" spans="1:11" ht="65.099999999999994" customHeight="1">
      <c r="A16" s="70"/>
      <c r="B16" s="70"/>
      <c r="C16" s="34" t="s">
        <v>69</v>
      </c>
      <c r="D16" s="12" t="s">
        <v>16</v>
      </c>
      <c r="E16" s="34">
        <v>5</v>
      </c>
      <c r="F16" s="7" t="s">
        <v>70</v>
      </c>
      <c r="G16" s="14">
        <v>0</v>
      </c>
      <c r="H16" s="10" t="s">
        <v>71</v>
      </c>
      <c r="I16" s="6">
        <v>5</v>
      </c>
      <c r="J16" s="43">
        <f t="shared" si="0"/>
        <v>1</v>
      </c>
      <c r="K16" s="35"/>
    </row>
    <row r="17" spans="1:11" ht="126" customHeight="1">
      <c r="A17" s="70"/>
      <c r="B17" s="35" t="s">
        <v>72</v>
      </c>
      <c r="C17" s="12" t="s">
        <v>73</v>
      </c>
      <c r="D17" s="12" t="s">
        <v>16</v>
      </c>
      <c r="E17" s="12">
        <v>5</v>
      </c>
      <c r="F17" s="11" t="s">
        <v>74</v>
      </c>
      <c r="G17" s="9">
        <v>1</v>
      </c>
      <c r="H17" s="10" t="s">
        <v>75</v>
      </c>
      <c r="I17" s="12">
        <v>5</v>
      </c>
      <c r="J17" s="43">
        <f t="shared" si="0"/>
        <v>1</v>
      </c>
      <c r="K17" s="35"/>
    </row>
    <row r="18" spans="1:11" ht="65.099999999999994" customHeight="1">
      <c r="A18" s="70"/>
      <c r="B18" s="35" t="s">
        <v>76</v>
      </c>
      <c r="C18" s="12" t="s">
        <v>77</v>
      </c>
      <c r="D18" s="12" t="s">
        <v>16</v>
      </c>
      <c r="E18" s="12">
        <v>5</v>
      </c>
      <c r="F18" s="11" t="s">
        <v>78</v>
      </c>
      <c r="G18" s="9">
        <v>1</v>
      </c>
      <c r="H18" s="10" t="s">
        <v>79</v>
      </c>
      <c r="I18" s="12">
        <v>5</v>
      </c>
      <c r="J18" s="43">
        <f t="shared" si="0"/>
        <v>1</v>
      </c>
      <c r="K18" s="35"/>
    </row>
    <row r="19" spans="1:11" ht="111.95" customHeight="1">
      <c r="A19" s="70"/>
      <c r="B19" s="35" t="s">
        <v>80</v>
      </c>
      <c r="C19" s="12" t="s">
        <v>81</v>
      </c>
      <c r="D19" s="12" t="s">
        <v>16</v>
      </c>
      <c r="E19" s="12">
        <v>5</v>
      </c>
      <c r="F19" s="11" t="s">
        <v>82</v>
      </c>
      <c r="G19" s="12" t="s">
        <v>83</v>
      </c>
      <c r="H19" s="10" t="s">
        <v>84</v>
      </c>
      <c r="I19" s="6">
        <v>5</v>
      </c>
      <c r="J19" s="43">
        <f t="shared" si="0"/>
        <v>1</v>
      </c>
      <c r="K19" s="35"/>
    </row>
    <row r="20" spans="1:11" ht="68.099999999999994" customHeight="1">
      <c r="A20" s="70" t="s">
        <v>85</v>
      </c>
      <c r="B20" s="70" t="s">
        <v>86</v>
      </c>
      <c r="C20" s="70" t="s">
        <v>87</v>
      </c>
      <c r="D20" s="6" t="s">
        <v>88</v>
      </c>
      <c r="E20" s="12">
        <v>6</v>
      </c>
      <c r="F20" s="11" t="s">
        <v>435</v>
      </c>
      <c r="G20" s="6" t="s">
        <v>436</v>
      </c>
      <c r="H20" s="7" t="s">
        <v>437</v>
      </c>
      <c r="I20" s="12">
        <v>6</v>
      </c>
      <c r="J20" s="43">
        <f t="shared" si="0"/>
        <v>1</v>
      </c>
      <c r="K20" s="44" t="s">
        <v>438</v>
      </c>
    </row>
    <row r="21" spans="1:11" ht="66" customHeight="1">
      <c r="A21" s="70"/>
      <c r="B21" s="70"/>
      <c r="C21" s="70"/>
      <c r="D21" s="16" t="s">
        <v>439</v>
      </c>
      <c r="E21" s="36">
        <v>6</v>
      </c>
      <c r="F21" s="37" t="s">
        <v>440</v>
      </c>
      <c r="G21" s="38">
        <v>0.85</v>
      </c>
      <c r="H21" s="39" t="s">
        <v>441</v>
      </c>
      <c r="I21" s="6">
        <v>6</v>
      </c>
      <c r="J21" s="18">
        <f t="shared" si="0"/>
        <v>1</v>
      </c>
      <c r="K21" s="20" t="s">
        <v>442</v>
      </c>
    </row>
    <row r="22" spans="1:11" ht="41.25" customHeight="1">
      <c r="A22" s="70"/>
      <c r="B22" s="70"/>
      <c r="C22" s="75" t="s">
        <v>93</v>
      </c>
      <c r="D22" s="16" t="s">
        <v>443</v>
      </c>
      <c r="E22" s="12">
        <v>5</v>
      </c>
      <c r="F22" s="7" t="s">
        <v>444</v>
      </c>
      <c r="G22" s="40" t="s">
        <v>184</v>
      </c>
      <c r="H22" s="7" t="s">
        <v>445</v>
      </c>
      <c r="I22" s="6">
        <v>5</v>
      </c>
      <c r="J22" s="18">
        <f t="shared" si="0"/>
        <v>1</v>
      </c>
      <c r="K22" s="26"/>
    </row>
    <row r="23" spans="1:11" ht="78" customHeight="1">
      <c r="A23" s="70"/>
      <c r="B23" s="70"/>
      <c r="C23" s="75"/>
      <c r="D23" s="16" t="s">
        <v>446</v>
      </c>
      <c r="E23" s="12">
        <v>6</v>
      </c>
      <c r="F23" s="7" t="s">
        <v>447</v>
      </c>
      <c r="G23" s="38">
        <v>0.7</v>
      </c>
      <c r="H23" s="7" t="s">
        <v>448</v>
      </c>
      <c r="I23" s="6">
        <v>6</v>
      </c>
      <c r="J23" s="18">
        <f t="shared" si="0"/>
        <v>1</v>
      </c>
      <c r="K23" s="20" t="s">
        <v>449</v>
      </c>
    </row>
    <row r="24" spans="1:11" ht="66.75" customHeight="1">
      <c r="A24" s="70"/>
      <c r="B24" s="70"/>
      <c r="C24" s="12" t="s">
        <v>106</v>
      </c>
      <c r="D24" s="6" t="s">
        <v>107</v>
      </c>
      <c r="E24" s="12">
        <v>2</v>
      </c>
      <c r="F24" s="11" t="s">
        <v>450</v>
      </c>
      <c r="G24" s="12" t="s">
        <v>109</v>
      </c>
      <c r="H24" s="11" t="s">
        <v>110</v>
      </c>
      <c r="I24" s="12">
        <v>2</v>
      </c>
      <c r="J24" s="43">
        <f t="shared" si="0"/>
        <v>1</v>
      </c>
      <c r="K24" s="35"/>
    </row>
    <row r="25" spans="1:11" ht="51" customHeight="1">
      <c r="A25" s="70"/>
      <c r="B25" s="67" t="s">
        <v>111</v>
      </c>
      <c r="C25" s="6" t="s">
        <v>112</v>
      </c>
      <c r="D25" s="6" t="s">
        <v>16</v>
      </c>
      <c r="E25" s="6">
        <v>1</v>
      </c>
      <c r="F25" s="7" t="s">
        <v>113</v>
      </c>
      <c r="G25" s="6" t="s">
        <v>114</v>
      </c>
      <c r="H25" s="8" t="s">
        <v>115</v>
      </c>
      <c r="I25" s="12">
        <v>1</v>
      </c>
      <c r="J25" s="43">
        <f t="shared" si="0"/>
        <v>1</v>
      </c>
      <c r="K25" s="35"/>
    </row>
    <row r="26" spans="1:11" ht="39" customHeight="1">
      <c r="A26" s="70"/>
      <c r="B26" s="67"/>
      <c r="C26" s="6" t="s">
        <v>116</v>
      </c>
      <c r="D26" s="6" t="s">
        <v>16</v>
      </c>
      <c r="E26" s="6">
        <v>1</v>
      </c>
      <c r="F26" s="7" t="s">
        <v>117</v>
      </c>
      <c r="G26" s="6" t="s">
        <v>114</v>
      </c>
      <c r="H26" s="8" t="s">
        <v>118</v>
      </c>
      <c r="I26" s="12">
        <v>1</v>
      </c>
      <c r="J26" s="43">
        <f t="shared" si="0"/>
        <v>1</v>
      </c>
      <c r="K26" s="35"/>
    </row>
    <row r="27" spans="1:11" ht="39" customHeight="1">
      <c r="A27" s="70"/>
      <c r="B27" s="12" t="s">
        <v>119</v>
      </c>
      <c r="C27" s="12" t="s">
        <v>120</v>
      </c>
      <c r="D27" s="6" t="s">
        <v>121</v>
      </c>
      <c r="E27" s="6">
        <v>8</v>
      </c>
      <c r="F27" s="7" t="s">
        <v>122</v>
      </c>
      <c r="G27" s="15">
        <v>0.95</v>
      </c>
      <c r="H27" s="7" t="s">
        <v>123</v>
      </c>
      <c r="I27" s="12">
        <v>8</v>
      </c>
      <c r="J27" s="43">
        <f t="shared" si="0"/>
        <v>1</v>
      </c>
      <c r="K27" s="22" t="s">
        <v>451</v>
      </c>
    </row>
    <row r="28" spans="1:11" ht="25.5" customHeight="1">
      <c r="A28" s="69" t="s">
        <v>125</v>
      </c>
      <c r="B28" s="69"/>
      <c r="C28" s="69"/>
      <c r="D28" s="69"/>
      <c r="E28" s="41">
        <f>SUM(E4:E27)</f>
        <v>100</v>
      </c>
      <c r="F28" s="42"/>
      <c r="G28" s="41"/>
      <c r="H28" s="41"/>
      <c r="I28" s="41">
        <f>SUM(I4:I27)</f>
        <v>98.25</v>
      </c>
      <c r="J28" s="43">
        <f t="shared" si="0"/>
        <v>0.98250000000000004</v>
      </c>
      <c r="K28" s="35"/>
    </row>
  </sheetData>
  <mergeCells count="16">
    <mergeCell ref="A2:H2"/>
    <mergeCell ref="A28:D28"/>
    <mergeCell ref="A4:A9"/>
    <mergeCell ref="A10:A14"/>
    <mergeCell ref="A15:A19"/>
    <mergeCell ref="A20:A27"/>
    <mergeCell ref="B4:B5"/>
    <mergeCell ref="B6:B7"/>
    <mergeCell ref="B8:B9"/>
    <mergeCell ref="B10:B12"/>
    <mergeCell ref="B13:B14"/>
    <mergeCell ref="B15:B16"/>
    <mergeCell ref="B20:B24"/>
    <mergeCell ref="B25:B26"/>
    <mergeCell ref="C20:C21"/>
    <mergeCell ref="C22:C23"/>
  </mergeCells>
  <phoneticPr fontId="13" type="noConversion"/>
  <printOptions horizontalCentered="1"/>
  <pageMargins left="0.39370078740157499" right="0.39370078740157499" top="0.23611111111111099" bottom="0.35433070866141703" header="0.31496062992126" footer="0.118110236220472"/>
  <pageSetup paperSize="9" scale="72" fitToHeight="0" orientation="landscape"/>
  <headerFooter>
    <oddFooter>&amp;C第 &amp;P 页，共 &amp;N 页</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workbookViewId="0">
      <pane xSplit="5" ySplit="3" topLeftCell="J24" activePane="bottomRight" state="frozen"/>
      <selection pane="topRight"/>
      <selection pane="bottomLeft"/>
      <selection pane="bottomRight" activeCell="K22" sqref="K22"/>
    </sheetView>
  </sheetViews>
  <sheetFormatPr defaultColWidth="9" defaultRowHeight="13.5"/>
  <cols>
    <col min="1" max="1" width="8.75" style="4" customWidth="1"/>
    <col min="2" max="2" width="9.25" style="24" customWidth="1"/>
    <col min="3" max="3" width="11.875" style="24" customWidth="1"/>
    <col min="4" max="4" width="16.25" style="24" customWidth="1"/>
    <col min="5" max="5" width="6.125" style="24" customWidth="1"/>
    <col min="6" max="6" width="40.625" style="25" customWidth="1"/>
    <col min="7" max="7" width="9.5" style="24" customWidth="1"/>
    <col min="8" max="8" width="53.5" style="4" customWidth="1"/>
    <col min="9" max="9" width="6.75" style="4" customWidth="1"/>
    <col min="10" max="10" width="7.625" style="4" customWidth="1"/>
    <col min="11" max="11" width="12.75" style="4" customWidth="1"/>
    <col min="12" max="16384" width="9" style="4"/>
  </cols>
  <sheetData>
    <row r="1" spans="1:11">
      <c r="A1" s="4" t="s">
        <v>0</v>
      </c>
    </row>
    <row r="2" spans="1:11" ht="42.75" customHeight="1">
      <c r="A2" s="65" t="s">
        <v>452</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 t="shared" ref="J4:J27" si="0">I4/E4</f>
        <v>1</v>
      </c>
      <c r="K4" s="27"/>
    </row>
    <row r="5" spans="1:11" ht="84" customHeight="1">
      <c r="A5" s="67"/>
      <c r="B5" s="67"/>
      <c r="C5" s="6" t="s">
        <v>20</v>
      </c>
      <c r="D5" s="6" t="s">
        <v>16</v>
      </c>
      <c r="E5" s="6">
        <v>3</v>
      </c>
      <c r="F5" s="7" t="s">
        <v>21</v>
      </c>
      <c r="G5" s="6" t="s">
        <v>22</v>
      </c>
      <c r="H5" s="8" t="s">
        <v>23</v>
      </c>
      <c r="I5" s="6">
        <v>3</v>
      </c>
      <c r="J5" s="18">
        <f t="shared" si="0"/>
        <v>1</v>
      </c>
      <c r="K5" s="27"/>
    </row>
    <row r="6" spans="1:11" ht="81.75" customHeight="1">
      <c r="A6" s="67"/>
      <c r="B6" s="67" t="s">
        <v>24</v>
      </c>
      <c r="C6" s="6" t="s">
        <v>25</v>
      </c>
      <c r="D6" s="6" t="s">
        <v>16</v>
      </c>
      <c r="E6" s="6">
        <v>3</v>
      </c>
      <c r="F6" s="7" t="s">
        <v>26</v>
      </c>
      <c r="G6" s="6" t="s">
        <v>27</v>
      </c>
      <c r="H6" s="8" t="s">
        <v>28</v>
      </c>
      <c r="I6" s="6">
        <v>2.25</v>
      </c>
      <c r="J6" s="18">
        <f t="shared" si="0"/>
        <v>0.75</v>
      </c>
      <c r="K6" s="27"/>
    </row>
    <row r="7" spans="1:11" ht="69" customHeight="1">
      <c r="A7" s="67"/>
      <c r="B7" s="67"/>
      <c r="C7" s="6" t="s">
        <v>29</v>
      </c>
      <c r="D7" s="6" t="s">
        <v>16</v>
      </c>
      <c r="E7" s="6">
        <v>3</v>
      </c>
      <c r="F7" s="7" t="s">
        <v>30</v>
      </c>
      <c r="G7" s="6" t="s">
        <v>31</v>
      </c>
      <c r="H7" s="8" t="s">
        <v>32</v>
      </c>
      <c r="I7" s="6">
        <v>2</v>
      </c>
      <c r="J7" s="18">
        <f t="shared" si="0"/>
        <v>0.66666666666666663</v>
      </c>
      <c r="K7" s="27"/>
    </row>
    <row r="8" spans="1:11" ht="72" customHeight="1">
      <c r="A8" s="67"/>
      <c r="B8" s="67" t="s">
        <v>33</v>
      </c>
      <c r="C8" s="6" t="s">
        <v>34</v>
      </c>
      <c r="D8" s="6" t="s">
        <v>16</v>
      </c>
      <c r="E8" s="6">
        <v>4</v>
      </c>
      <c r="F8" s="7" t="s">
        <v>35</v>
      </c>
      <c r="G8" s="6" t="s">
        <v>36</v>
      </c>
      <c r="H8" s="8" t="s">
        <v>37</v>
      </c>
      <c r="I8" s="6">
        <v>4</v>
      </c>
      <c r="J8" s="18">
        <f t="shared" si="0"/>
        <v>1</v>
      </c>
      <c r="K8" s="27"/>
    </row>
    <row r="9" spans="1:11" ht="69.75" customHeight="1">
      <c r="A9" s="67"/>
      <c r="B9" s="67"/>
      <c r="C9" s="6" t="s">
        <v>38</v>
      </c>
      <c r="D9" s="6" t="s">
        <v>16</v>
      </c>
      <c r="E9" s="6">
        <v>4</v>
      </c>
      <c r="F9" s="7" t="s">
        <v>39</v>
      </c>
      <c r="G9" s="6" t="s">
        <v>27</v>
      </c>
      <c r="H9" s="8" t="s">
        <v>40</v>
      </c>
      <c r="I9" s="6">
        <v>4</v>
      </c>
      <c r="J9" s="18">
        <f t="shared" si="0"/>
        <v>1</v>
      </c>
      <c r="K9" s="27"/>
    </row>
    <row r="10" spans="1:11" ht="73.5" customHeight="1">
      <c r="A10" s="67" t="s">
        <v>41</v>
      </c>
      <c r="B10" s="67" t="s">
        <v>42</v>
      </c>
      <c r="C10" s="6" t="s">
        <v>43</v>
      </c>
      <c r="D10" s="6" t="s">
        <v>16</v>
      </c>
      <c r="E10" s="6">
        <v>2</v>
      </c>
      <c r="F10" s="7" t="s">
        <v>44</v>
      </c>
      <c r="G10" s="9">
        <v>1</v>
      </c>
      <c r="H10" s="10" t="s">
        <v>45</v>
      </c>
      <c r="I10" s="6">
        <v>2</v>
      </c>
      <c r="J10" s="18">
        <f t="shared" si="0"/>
        <v>1</v>
      </c>
      <c r="K10" s="27"/>
    </row>
    <row r="11" spans="1:11" ht="58.5" customHeight="1">
      <c r="A11" s="67"/>
      <c r="B11" s="67"/>
      <c r="C11" s="6" t="s">
        <v>46</v>
      </c>
      <c r="D11" s="6" t="s">
        <v>16</v>
      </c>
      <c r="E11" s="6">
        <v>2</v>
      </c>
      <c r="F11" s="7" t="s">
        <v>47</v>
      </c>
      <c r="G11" s="9">
        <v>1</v>
      </c>
      <c r="H11" s="11" t="s">
        <v>48</v>
      </c>
      <c r="I11" s="6">
        <v>2</v>
      </c>
      <c r="J11" s="18">
        <f t="shared" si="0"/>
        <v>1</v>
      </c>
      <c r="K11" s="27"/>
    </row>
    <row r="12" spans="1:11" ht="116.1" customHeight="1">
      <c r="A12" s="67"/>
      <c r="B12" s="67"/>
      <c r="C12" s="6" t="s">
        <v>50</v>
      </c>
      <c r="D12" s="6" t="s">
        <v>16</v>
      </c>
      <c r="E12" s="6">
        <v>4</v>
      </c>
      <c r="F12" s="7" t="s">
        <v>51</v>
      </c>
      <c r="G12" s="12" t="s">
        <v>52</v>
      </c>
      <c r="H12" s="10" t="s">
        <v>53</v>
      </c>
      <c r="I12" s="6">
        <v>4</v>
      </c>
      <c r="J12" s="18">
        <f t="shared" si="0"/>
        <v>1</v>
      </c>
      <c r="K12" s="27"/>
    </row>
    <row r="13" spans="1:11" ht="90.95" customHeight="1">
      <c r="A13" s="67"/>
      <c r="B13" s="67" t="s">
        <v>54</v>
      </c>
      <c r="C13" s="6" t="s">
        <v>55</v>
      </c>
      <c r="D13" s="6" t="s">
        <v>16</v>
      </c>
      <c r="E13" s="6">
        <v>6</v>
      </c>
      <c r="F13" s="7" t="s">
        <v>56</v>
      </c>
      <c r="G13" s="12" t="s">
        <v>57</v>
      </c>
      <c r="H13" s="7" t="s">
        <v>58</v>
      </c>
      <c r="I13" s="6">
        <v>6</v>
      </c>
      <c r="J13" s="18">
        <f t="shared" si="0"/>
        <v>1</v>
      </c>
      <c r="K13" s="27"/>
    </row>
    <row r="14" spans="1:11" ht="102" customHeight="1">
      <c r="A14" s="67"/>
      <c r="B14" s="67"/>
      <c r="C14" s="6" t="s">
        <v>59</v>
      </c>
      <c r="D14" s="6" t="s">
        <v>16</v>
      </c>
      <c r="E14" s="6">
        <v>6</v>
      </c>
      <c r="F14" s="7" t="s">
        <v>60</v>
      </c>
      <c r="G14" s="12" t="s">
        <v>61</v>
      </c>
      <c r="H14" s="7" t="s">
        <v>62</v>
      </c>
      <c r="I14" s="6">
        <v>6</v>
      </c>
      <c r="J14" s="18">
        <f t="shared" si="0"/>
        <v>1</v>
      </c>
      <c r="K14" s="27"/>
    </row>
    <row r="15" spans="1:11" ht="138" customHeight="1">
      <c r="A15" s="67" t="s">
        <v>63</v>
      </c>
      <c r="B15" s="67" t="s">
        <v>64</v>
      </c>
      <c r="C15" s="6" t="s">
        <v>65</v>
      </c>
      <c r="D15" s="6" t="s">
        <v>16</v>
      </c>
      <c r="E15" s="6">
        <v>5</v>
      </c>
      <c r="F15" s="7" t="s">
        <v>66</v>
      </c>
      <c r="G15" s="9">
        <v>1</v>
      </c>
      <c r="H15" s="10" t="s">
        <v>67</v>
      </c>
      <c r="I15" s="6">
        <v>5</v>
      </c>
      <c r="J15" s="18">
        <f t="shared" si="0"/>
        <v>1</v>
      </c>
      <c r="K15" s="27"/>
    </row>
    <row r="16" spans="1:11" ht="50.1" customHeight="1">
      <c r="A16" s="67"/>
      <c r="B16" s="67"/>
      <c r="C16" s="13" t="s">
        <v>69</v>
      </c>
      <c r="D16" s="6" t="s">
        <v>16</v>
      </c>
      <c r="E16" s="13">
        <v>5</v>
      </c>
      <c r="F16" s="7" t="s">
        <v>70</v>
      </c>
      <c r="G16" s="14">
        <v>0</v>
      </c>
      <c r="H16" s="10" t="s">
        <v>71</v>
      </c>
      <c r="I16" s="6">
        <v>0</v>
      </c>
      <c r="J16" s="18">
        <f t="shared" si="0"/>
        <v>0</v>
      </c>
      <c r="K16" s="28"/>
    </row>
    <row r="17" spans="1:11" ht="126" customHeight="1">
      <c r="A17" s="67"/>
      <c r="B17" s="26" t="s">
        <v>72</v>
      </c>
      <c r="C17" s="6" t="s">
        <v>73</v>
      </c>
      <c r="D17" s="6" t="s">
        <v>16</v>
      </c>
      <c r="E17" s="6">
        <v>5</v>
      </c>
      <c r="F17" s="7" t="s">
        <v>74</v>
      </c>
      <c r="G17" s="15">
        <v>1</v>
      </c>
      <c r="H17" s="8" t="s">
        <v>75</v>
      </c>
      <c r="I17" s="6">
        <v>5</v>
      </c>
      <c r="J17" s="18">
        <f t="shared" si="0"/>
        <v>1</v>
      </c>
      <c r="K17" s="27"/>
    </row>
    <row r="18" spans="1:11" ht="63" customHeight="1">
      <c r="A18" s="67"/>
      <c r="B18" s="26" t="s">
        <v>76</v>
      </c>
      <c r="C18" s="6" t="s">
        <v>77</v>
      </c>
      <c r="D18" s="6" t="s">
        <v>16</v>
      </c>
      <c r="E18" s="6">
        <v>5</v>
      </c>
      <c r="F18" s="7" t="s">
        <v>78</v>
      </c>
      <c r="G18" s="15">
        <v>1</v>
      </c>
      <c r="H18" s="8" t="s">
        <v>79</v>
      </c>
      <c r="I18" s="6">
        <v>5</v>
      </c>
      <c r="J18" s="18">
        <f t="shared" si="0"/>
        <v>1</v>
      </c>
      <c r="K18" s="27"/>
    </row>
    <row r="19" spans="1:11" ht="119.1" customHeight="1">
      <c r="A19" s="67"/>
      <c r="B19" s="26" t="s">
        <v>80</v>
      </c>
      <c r="C19" s="6" t="s">
        <v>81</v>
      </c>
      <c r="D19" s="6" t="s">
        <v>16</v>
      </c>
      <c r="E19" s="6">
        <v>5</v>
      </c>
      <c r="F19" s="7" t="s">
        <v>82</v>
      </c>
      <c r="G19" s="6" t="s">
        <v>83</v>
      </c>
      <c r="H19" s="8" t="s">
        <v>84</v>
      </c>
      <c r="I19" s="6">
        <v>5</v>
      </c>
      <c r="J19" s="18">
        <f t="shared" si="0"/>
        <v>1</v>
      </c>
      <c r="K19" s="27"/>
    </row>
    <row r="20" spans="1:11" ht="65.099999999999994" customHeight="1">
      <c r="A20" s="67" t="s">
        <v>85</v>
      </c>
      <c r="B20" s="71" t="s">
        <v>86</v>
      </c>
      <c r="C20" s="71" t="s">
        <v>87</v>
      </c>
      <c r="D20" s="6" t="s">
        <v>213</v>
      </c>
      <c r="E20" s="6">
        <v>8</v>
      </c>
      <c r="F20" s="7" t="s">
        <v>453</v>
      </c>
      <c r="G20" s="6" t="s">
        <v>215</v>
      </c>
      <c r="H20" s="8" t="s">
        <v>454</v>
      </c>
      <c r="I20" s="6">
        <v>8</v>
      </c>
      <c r="J20" s="18">
        <f t="shared" si="0"/>
        <v>1</v>
      </c>
      <c r="K20" s="27"/>
    </row>
    <row r="21" spans="1:11" ht="63" customHeight="1">
      <c r="A21" s="67"/>
      <c r="B21" s="72"/>
      <c r="C21" s="73"/>
      <c r="D21" s="6" t="s">
        <v>217</v>
      </c>
      <c r="E21" s="6">
        <v>8</v>
      </c>
      <c r="F21" s="7" t="s">
        <v>455</v>
      </c>
      <c r="G21" s="6" t="s">
        <v>215</v>
      </c>
      <c r="H21" s="8" t="s">
        <v>456</v>
      </c>
      <c r="I21" s="6">
        <v>8</v>
      </c>
      <c r="J21" s="18">
        <f t="shared" si="0"/>
        <v>1</v>
      </c>
      <c r="K21" s="27"/>
    </row>
    <row r="22" spans="1:11" ht="41.25" customHeight="1">
      <c r="A22" s="67"/>
      <c r="B22" s="72"/>
      <c r="C22" s="16" t="s">
        <v>93</v>
      </c>
      <c r="D22" s="6" t="s">
        <v>101</v>
      </c>
      <c r="E22" s="6">
        <v>4</v>
      </c>
      <c r="F22" s="7" t="s">
        <v>102</v>
      </c>
      <c r="G22" s="9" t="s">
        <v>103</v>
      </c>
      <c r="H22" s="26" t="s">
        <v>104</v>
      </c>
      <c r="I22" s="6">
        <v>4</v>
      </c>
      <c r="J22" s="18">
        <f t="shared" si="0"/>
        <v>1</v>
      </c>
      <c r="K22" s="22" t="s">
        <v>105</v>
      </c>
    </row>
    <row r="23" spans="1:11" ht="63.95" customHeight="1">
      <c r="A23" s="67"/>
      <c r="B23" s="72"/>
      <c r="C23" s="6" t="s">
        <v>106</v>
      </c>
      <c r="D23" s="6" t="s">
        <v>457</v>
      </c>
      <c r="E23" s="6">
        <v>5</v>
      </c>
      <c r="F23" s="7" t="s">
        <v>458</v>
      </c>
      <c r="G23" s="15">
        <v>0.1</v>
      </c>
      <c r="H23" s="7" t="s">
        <v>459</v>
      </c>
      <c r="I23" s="6">
        <v>5</v>
      </c>
      <c r="J23" s="18">
        <f t="shared" si="0"/>
        <v>1</v>
      </c>
      <c r="K23" s="27"/>
    </row>
    <row r="24" spans="1:11" ht="51" customHeight="1">
      <c r="A24" s="67"/>
      <c r="B24" s="67" t="s">
        <v>111</v>
      </c>
      <c r="C24" s="6" t="s">
        <v>112</v>
      </c>
      <c r="D24" s="6" t="s">
        <v>16</v>
      </c>
      <c r="E24" s="6">
        <v>1</v>
      </c>
      <c r="F24" s="7" t="s">
        <v>113</v>
      </c>
      <c r="G24" s="6" t="s">
        <v>114</v>
      </c>
      <c r="H24" s="8" t="s">
        <v>115</v>
      </c>
      <c r="I24" s="6">
        <v>1</v>
      </c>
      <c r="J24" s="18">
        <f t="shared" si="0"/>
        <v>1</v>
      </c>
      <c r="K24" s="27"/>
    </row>
    <row r="25" spans="1:11" ht="39" customHeight="1">
      <c r="A25" s="67"/>
      <c r="B25" s="67"/>
      <c r="C25" s="6" t="s">
        <v>116</v>
      </c>
      <c r="D25" s="6" t="s">
        <v>16</v>
      </c>
      <c r="E25" s="6">
        <v>1</v>
      </c>
      <c r="F25" s="7" t="s">
        <v>117</v>
      </c>
      <c r="G25" s="6" t="s">
        <v>114</v>
      </c>
      <c r="H25" s="8" t="s">
        <v>118</v>
      </c>
      <c r="I25" s="6">
        <v>1</v>
      </c>
      <c r="J25" s="18">
        <f t="shared" si="0"/>
        <v>1</v>
      </c>
      <c r="K25" s="27"/>
    </row>
    <row r="26" spans="1:11" ht="39" customHeight="1">
      <c r="A26" s="67"/>
      <c r="B26" s="6" t="s">
        <v>119</v>
      </c>
      <c r="C26" s="6" t="s">
        <v>120</v>
      </c>
      <c r="D26" s="6" t="s">
        <v>176</v>
      </c>
      <c r="E26" s="6">
        <v>8</v>
      </c>
      <c r="F26" s="7" t="s">
        <v>177</v>
      </c>
      <c r="G26" s="15">
        <v>0.95</v>
      </c>
      <c r="H26" s="7" t="s">
        <v>197</v>
      </c>
      <c r="I26" s="6">
        <v>8</v>
      </c>
      <c r="J26" s="18">
        <f t="shared" si="0"/>
        <v>1</v>
      </c>
      <c r="K26" s="22" t="s">
        <v>460</v>
      </c>
    </row>
    <row r="27" spans="1:11" ht="25.5" customHeight="1">
      <c r="A27" s="66" t="s">
        <v>125</v>
      </c>
      <c r="B27" s="66"/>
      <c r="C27" s="66"/>
      <c r="D27" s="66"/>
      <c r="E27" s="5">
        <f>SUM(E4:E26)</f>
        <v>100</v>
      </c>
      <c r="F27" s="17"/>
      <c r="G27" s="5"/>
      <c r="H27" s="5"/>
      <c r="I27" s="5">
        <f>SUM(I4:I26)</f>
        <v>93.25</v>
      </c>
      <c r="J27" s="18">
        <f t="shared" si="0"/>
        <v>0.9325</v>
      </c>
      <c r="K27" s="27"/>
    </row>
  </sheetData>
  <mergeCells count="15">
    <mergeCell ref="A2:J2"/>
    <mergeCell ref="A27:D27"/>
    <mergeCell ref="A4:A9"/>
    <mergeCell ref="A10:A14"/>
    <mergeCell ref="A15:A19"/>
    <mergeCell ref="A20:A26"/>
    <mergeCell ref="B4:B5"/>
    <mergeCell ref="B6:B7"/>
    <mergeCell ref="B8:B9"/>
    <mergeCell ref="B10:B12"/>
    <mergeCell ref="B13:B14"/>
    <mergeCell ref="B15:B16"/>
    <mergeCell ref="B20:B23"/>
    <mergeCell ref="B24:B25"/>
    <mergeCell ref="C20:C21"/>
  </mergeCells>
  <phoneticPr fontId="13" type="noConversion"/>
  <printOptions horizontalCentered="1"/>
  <pageMargins left="0.39370078740157499" right="0.39370078740157499" top="0.35433070866141703" bottom="0.35433070866141703" header="0.31496062992126" footer="0.118110236220472"/>
  <pageSetup paperSize="9" scale="72" fitToHeight="0" orientation="landscape"/>
  <headerFooter>
    <oddFooter>&amp;C第 &amp;P 页，共 &amp;N 页</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workbookViewId="0">
      <pane xSplit="3" ySplit="3" topLeftCell="K23" activePane="bottomRight" state="frozen"/>
      <selection pane="topRight"/>
      <selection pane="bottomLeft"/>
      <selection pane="bottomRight" activeCell="M28" sqref="M28"/>
    </sheetView>
  </sheetViews>
  <sheetFormatPr defaultColWidth="9" defaultRowHeight="13.5"/>
  <cols>
    <col min="1" max="1" width="8.75" style="1" customWidth="1"/>
    <col min="2" max="2" width="9.25" style="2" customWidth="1"/>
    <col min="3" max="3" width="11.875" style="2" customWidth="1"/>
    <col min="4" max="4" width="16.25" style="2" customWidth="1"/>
    <col min="5" max="5" width="6.125" style="2" customWidth="1"/>
    <col min="6" max="6" width="41.75" style="3" customWidth="1"/>
    <col min="7" max="7" width="9.5" style="2" customWidth="1"/>
    <col min="8" max="8" width="53.5" style="1" customWidth="1"/>
    <col min="9" max="9" width="6.75" style="1" customWidth="1"/>
    <col min="10" max="10" width="7.75" style="1" customWidth="1"/>
    <col min="11" max="11" width="15" style="1" customWidth="1"/>
    <col min="12" max="12" width="11.625" style="1"/>
    <col min="13" max="16384" width="9" style="1"/>
  </cols>
  <sheetData>
    <row r="1" spans="1:11">
      <c r="C1" s="4" t="s">
        <v>0</v>
      </c>
    </row>
    <row r="2" spans="1:11" ht="42.75" customHeight="1">
      <c r="A2" s="65" t="s">
        <v>461</v>
      </c>
      <c r="B2" s="65"/>
      <c r="C2" s="65"/>
      <c r="D2" s="65"/>
      <c r="E2" s="65"/>
      <c r="F2" s="65"/>
      <c r="G2" s="65"/>
      <c r="H2" s="65"/>
      <c r="I2" s="65"/>
      <c r="J2" s="65"/>
    </row>
    <row r="3" spans="1:11" ht="48" customHeight="1">
      <c r="A3" s="5" t="s">
        <v>2</v>
      </c>
      <c r="B3" s="5" t="s">
        <v>3</v>
      </c>
      <c r="C3" s="5" t="s">
        <v>4</v>
      </c>
      <c r="D3" s="5" t="s">
        <v>5</v>
      </c>
      <c r="E3" s="5" t="s">
        <v>6</v>
      </c>
      <c r="F3" s="5" t="s">
        <v>7</v>
      </c>
      <c r="G3" s="5" t="s">
        <v>8</v>
      </c>
      <c r="H3" s="5" t="s">
        <v>9</v>
      </c>
      <c r="I3" s="5" t="s">
        <v>10</v>
      </c>
      <c r="J3" s="5" t="s">
        <v>11</v>
      </c>
      <c r="K3" s="5" t="s">
        <v>12</v>
      </c>
    </row>
    <row r="4" spans="1:11" ht="125.25" customHeight="1">
      <c r="A4" s="67" t="s">
        <v>13</v>
      </c>
      <c r="B4" s="67" t="s">
        <v>14</v>
      </c>
      <c r="C4" s="6" t="s">
        <v>15</v>
      </c>
      <c r="D4" s="6" t="s">
        <v>16</v>
      </c>
      <c r="E4" s="6">
        <v>3</v>
      </c>
      <c r="F4" s="7" t="s">
        <v>17</v>
      </c>
      <c r="G4" s="6" t="s">
        <v>18</v>
      </c>
      <c r="H4" s="8" t="s">
        <v>19</v>
      </c>
      <c r="I4" s="6">
        <v>3</v>
      </c>
      <c r="J4" s="18">
        <f>I4/E4</f>
        <v>1</v>
      </c>
      <c r="K4" s="19"/>
    </row>
    <row r="5" spans="1:11" ht="84" customHeight="1">
      <c r="A5" s="67"/>
      <c r="B5" s="67"/>
      <c r="C5" s="6" t="s">
        <v>20</v>
      </c>
      <c r="D5" s="6" t="s">
        <v>16</v>
      </c>
      <c r="E5" s="6">
        <v>3</v>
      </c>
      <c r="F5" s="7" t="s">
        <v>21</v>
      </c>
      <c r="G5" s="6" t="s">
        <v>22</v>
      </c>
      <c r="H5" s="8" t="s">
        <v>23</v>
      </c>
      <c r="I5" s="6">
        <v>3</v>
      </c>
      <c r="J5" s="18">
        <f t="shared" ref="J5:J27" si="0">I5/E5</f>
        <v>1</v>
      </c>
      <c r="K5" s="19"/>
    </row>
    <row r="6" spans="1:11" ht="81.75" customHeight="1">
      <c r="A6" s="67"/>
      <c r="B6" s="67" t="s">
        <v>24</v>
      </c>
      <c r="C6" s="6" t="s">
        <v>25</v>
      </c>
      <c r="D6" s="6" t="s">
        <v>16</v>
      </c>
      <c r="E6" s="6">
        <v>3</v>
      </c>
      <c r="F6" s="7" t="s">
        <v>26</v>
      </c>
      <c r="G6" s="6" t="s">
        <v>27</v>
      </c>
      <c r="H6" s="8" t="s">
        <v>28</v>
      </c>
      <c r="I6" s="6">
        <v>2.25</v>
      </c>
      <c r="J6" s="18">
        <f t="shared" si="0"/>
        <v>0.75</v>
      </c>
      <c r="K6" s="19"/>
    </row>
    <row r="7" spans="1:11" ht="78" customHeight="1">
      <c r="A7" s="67"/>
      <c r="B7" s="67"/>
      <c r="C7" s="6" t="s">
        <v>29</v>
      </c>
      <c r="D7" s="6" t="s">
        <v>16</v>
      </c>
      <c r="E7" s="6">
        <v>3</v>
      </c>
      <c r="F7" s="7" t="s">
        <v>30</v>
      </c>
      <c r="G7" s="6" t="s">
        <v>31</v>
      </c>
      <c r="H7" s="8" t="s">
        <v>32</v>
      </c>
      <c r="I7" s="6">
        <v>2</v>
      </c>
      <c r="J7" s="18">
        <f t="shared" si="0"/>
        <v>0.66666666666666663</v>
      </c>
      <c r="K7" s="19"/>
    </row>
    <row r="8" spans="1:11" ht="72" customHeight="1">
      <c r="A8" s="67"/>
      <c r="B8" s="67" t="s">
        <v>33</v>
      </c>
      <c r="C8" s="6" t="s">
        <v>34</v>
      </c>
      <c r="D8" s="6" t="s">
        <v>16</v>
      </c>
      <c r="E8" s="6">
        <v>4</v>
      </c>
      <c r="F8" s="7" t="s">
        <v>35</v>
      </c>
      <c r="G8" s="6" t="s">
        <v>36</v>
      </c>
      <c r="H8" s="8" t="s">
        <v>37</v>
      </c>
      <c r="I8" s="6">
        <v>4</v>
      </c>
      <c r="J8" s="18">
        <f t="shared" si="0"/>
        <v>1</v>
      </c>
      <c r="K8" s="19"/>
    </row>
    <row r="9" spans="1:11" ht="69.75" customHeight="1">
      <c r="A9" s="67"/>
      <c r="B9" s="67"/>
      <c r="C9" s="6" t="s">
        <v>38</v>
      </c>
      <c r="D9" s="6" t="s">
        <v>16</v>
      </c>
      <c r="E9" s="6">
        <v>4</v>
      </c>
      <c r="F9" s="7" t="s">
        <v>39</v>
      </c>
      <c r="G9" s="6" t="s">
        <v>27</v>
      </c>
      <c r="H9" s="8" t="s">
        <v>40</v>
      </c>
      <c r="I9" s="6">
        <v>4</v>
      </c>
      <c r="J9" s="18">
        <f t="shared" si="0"/>
        <v>1</v>
      </c>
      <c r="K9" s="19"/>
    </row>
    <row r="10" spans="1:11" ht="73.5" customHeight="1">
      <c r="A10" s="67" t="s">
        <v>41</v>
      </c>
      <c r="B10" s="67" t="s">
        <v>42</v>
      </c>
      <c r="C10" s="6" t="s">
        <v>43</v>
      </c>
      <c r="D10" s="6" t="s">
        <v>16</v>
      </c>
      <c r="E10" s="6">
        <v>2</v>
      </c>
      <c r="F10" s="7" t="s">
        <v>44</v>
      </c>
      <c r="G10" s="9">
        <v>1</v>
      </c>
      <c r="H10" s="10" t="s">
        <v>45</v>
      </c>
      <c r="I10" s="6">
        <v>2</v>
      </c>
      <c r="J10" s="18">
        <f t="shared" si="0"/>
        <v>1</v>
      </c>
      <c r="K10" s="19"/>
    </row>
    <row r="11" spans="1:11" ht="58.5" customHeight="1">
      <c r="A11" s="67"/>
      <c r="B11" s="67"/>
      <c r="C11" s="6" t="s">
        <v>46</v>
      </c>
      <c r="D11" s="6" t="s">
        <v>16</v>
      </c>
      <c r="E11" s="6">
        <v>2</v>
      </c>
      <c r="F11" s="7" t="s">
        <v>47</v>
      </c>
      <c r="G11" s="9">
        <v>1</v>
      </c>
      <c r="H11" s="11" t="s">
        <v>48</v>
      </c>
      <c r="I11" s="6">
        <v>2</v>
      </c>
      <c r="J11" s="18">
        <f t="shared" si="0"/>
        <v>1</v>
      </c>
      <c r="K11" s="20"/>
    </row>
    <row r="12" spans="1:11" ht="120.95" customHeight="1">
      <c r="A12" s="67"/>
      <c r="B12" s="67"/>
      <c r="C12" s="6" t="s">
        <v>50</v>
      </c>
      <c r="D12" s="6" t="s">
        <v>16</v>
      </c>
      <c r="E12" s="6">
        <v>4</v>
      </c>
      <c r="F12" s="7" t="s">
        <v>51</v>
      </c>
      <c r="G12" s="12" t="s">
        <v>52</v>
      </c>
      <c r="H12" s="10" t="s">
        <v>53</v>
      </c>
      <c r="I12" s="6">
        <v>4</v>
      </c>
      <c r="J12" s="18">
        <f t="shared" si="0"/>
        <v>1</v>
      </c>
      <c r="K12" s="20"/>
    </row>
    <row r="13" spans="1:11" ht="99" customHeight="1">
      <c r="A13" s="67"/>
      <c r="B13" s="67" t="s">
        <v>54</v>
      </c>
      <c r="C13" s="6" t="s">
        <v>55</v>
      </c>
      <c r="D13" s="6" t="s">
        <v>16</v>
      </c>
      <c r="E13" s="6">
        <v>6</v>
      </c>
      <c r="F13" s="7" t="s">
        <v>56</v>
      </c>
      <c r="G13" s="12" t="s">
        <v>57</v>
      </c>
      <c r="H13" s="7" t="s">
        <v>58</v>
      </c>
      <c r="I13" s="21">
        <v>6</v>
      </c>
      <c r="J13" s="18">
        <f t="shared" si="0"/>
        <v>1</v>
      </c>
      <c r="K13" s="19"/>
    </row>
    <row r="14" spans="1:11" ht="98.25" customHeight="1">
      <c r="A14" s="67"/>
      <c r="B14" s="67"/>
      <c r="C14" s="6" t="s">
        <v>59</v>
      </c>
      <c r="D14" s="6" t="s">
        <v>16</v>
      </c>
      <c r="E14" s="6">
        <v>6</v>
      </c>
      <c r="F14" s="7" t="s">
        <v>60</v>
      </c>
      <c r="G14" s="12" t="s">
        <v>61</v>
      </c>
      <c r="H14" s="7" t="s">
        <v>62</v>
      </c>
      <c r="I14" s="6">
        <f>6/5*4</f>
        <v>4.8</v>
      </c>
      <c r="J14" s="18">
        <f t="shared" si="0"/>
        <v>0.79999999999999993</v>
      </c>
      <c r="K14" s="20" t="s">
        <v>462</v>
      </c>
    </row>
    <row r="15" spans="1:11" ht="128.1" customHeight="1">
      <c r="A15" s="67" t="s">
        <v>63</v>
      </c>
      <c r="B15" s="67" t="s">
        <v>64</v>
      </c>
      <c r="C15" s="6" t="s">
        <v>65</v>
      </c>
      <c r="D15" s="6" t="s">
        <v>16</v>
      </c>
      <c r="E15" s="6">
        <v>5</v>
      </c>
      <c r="F15" s="7" t="s">
        <v>66</v>
      </c>
      <c r="G15" s="9">
        <v>1</v>
      </c>
      <c r="H15" s="10" t="s">
        <v>67</v>
      </c>
      <c r="I15" s="6">
        <v>3.33</v>
      </c>
      <c r="J15" s="18">
        <f t="shared" si="0"/>
        <v>0.66600000000000004</v>
      </c>
      <c r="K15" s="20" t="s">
        <v>463</v>
      </c>
    </row>
    <row r="16" spans="1:11" ht="51.95" customHeight="1">
      <c r="A16" s="67"/>
      <c r="B16" s="67"/>
      <c r="C16" s="13" t="s">
        <v>69</v>
      </c>
      <c r="D16" s="6" t="s">
        <v>16</v>
      </c>
      <c r="E16" s="13">
        <v>5</v>
      </c>
      <c r="F16" s="7" t="s">
        <v>70</v>
      </c>
      <c r="G16" s="14">
        <v>0</v>
      </c>
      <c r="H16" s="10" t="s">
        <v>71</v>
      </c>
      <c r="I16" s="6">
        <v>5</v>
      </c>
      <c r="J16" s="18">
        <f t="shared" si="0"/>
        <v>1</v>
      </c>
      <c r="K16" s="19"/>
    </row>
    <row r="17" spans="1:11" ht="128.1" customHeight="1">
      <c r="A17" s="67"/>
      <c r="B17" s="6" t="s">
        <v>72</v>
      </c>
      <c r="C17" s="6" t="s">
        <v>73</v>
      </c>
      <c r="D17" s="6" t="s">
        <v>16</v>
      </c>
      <c r="E17" s="6">
        <v>5</v>
      </c>
      <c r="F17" s="7" t="s">
        <v>74</v>
      </c>
      <c r="G17" s="15">
        <v>1</v>
      </c>
      <c r="H17" s="8" t="s">
        <v>75</v>
      </c>
      <c r="I17" s="6">
        <v>5</v>
      </c>
      <c r="J17" s="18">
        <f t="shared" si="0"/>
        <v>1</v>
      </c>
      <c r="K17" s="19"/>
    </row>
    <row r="18" spans="1:11" ht="69.95" customHeight="1">
      <c r="A18" s="67"/>
      <c r="B18" s="6" t="s">
        <v>76</v>
      </c>
      <c r="C18" s="6" t="s">
        <v>77</v>
      </c>
      <c r="D18" s="6" t="s">
        <v>16</v>
      </c>
      <c r="E18" s="6">
        <v>5</v>
      </c>
      <c r="F18" s="7" t="s">
        <v>78</v>
      </c>
      <c r="G18" s="15">
        <v>1</v>
      </c>
      <c r="H18" s="8" t="s">
        <v>79</v>
      </c>
      <c r="I18" s="6">
        <v>0</v>
      </c>
      <c r="J18" s="18">
        <f t="shared" si="0"/>
        <v>0</v>
      </c>
      <c r="K18" s="20" t="s">
        <v>464</v>
      </c>
    </row>
    <row r="19" spans="1:11" ht="117" customHeight="1">
      <c r="A19" s="67"/>
      <c r="B19" s="6" t="s">
        <v>80</v>
      </c>
      <c r="C19" s="6" t="s">
        <v>81</v>
      </c>
      <c r="D19" s="6" t="s">
        <v>16</v>
      </c>
      <c r="E19" s="6">
        <v>5</v>
      </c>
      <c r="F19" s="7" t="s">
        <v>82</v>
      </c>
      <c r="G19" s="6" t="s">
        <v>83</v>
      </c>
      <c r="H19" s="8" t="s">
        <v>84</v>
      </c>
      <c r="I19" s="6">
        <v>5</v>
      </c>
      <c r="J19" s="18">
        <f t="shared" si="0"/>
        <v>1</v>
      </c>
      <c r="K19" s="20"/>
    </row>
    <row r="20" spans="1:11" ht="56.1" customHeight="1">
      <c r="A20" s="67" t="s">
        <v>85</v>
      </c>
      <c r="B20" s="71" t="s">
        <v>86</v>
      </c>
      <c r="C20" s="71" t="s">
        <v>93</v>
      </c>
      <c r="D20" s="6" t="s">
        <v>465</v>
      </c>
      <c r="E20" s="6">
        <v>10</v>
      </c>
      <c r="F20" s="7" t="s">
        <v>466</v>
      </c>
      <c r="G20" s="6" t="s">
        <v>467</v>
      </c>
      <c r="H20" s="7" t="s">
        <v>468</v>
      </c>
      <c r="I20" s="6">
        <v>10</v>
      </c>
      <c r="J20" s="18">
        <f t="shared" si="0"/>
        <v>1</v>
      </c>
      <c r="K20" s="19"/>
    </row>
    <row r="21" spans="1:11" ht="56.1" customHeight="1">
      <c r="A21" s="67"/>
      <c r="B21" s="72"/>
      <c r="C21" s="72"/>
      <c r="D21" s="6" t="s">
        <v>469</v>
      </c>
      <c r="E21" s="6">
        <v>10</v>
      </c>
      <c r="F21" s="7" t="s">
        <v>470</v>
      </c>
      <c r="G21" s="6" t="s">
        <v>471</v>
      </c>
      <c r="H21" s="7" t="s">
        <v>472</v>
      </c>
      <c r="I21" s="6">
        <v>10</v>
      </c>
      <c r="J21" s="18">
        <f t="shared" si="0"/>
        <v>1</v>
      </c>
      <c r="K21" s="19"/>
    </row>
    <row r="22" spans="1:11" ht="57" customHeight="1">
      <c r="A22" s="67"/>
      <c r="B22" s="73"/>
      <c r="C22" s="72"/>
      <c r="D22" s="6" t="s">
        <v>473</v>
      </c>
      <c r="E22" s="6">
        <v>5</v>
      </c>
      <c r="F22" s="7" t="s">
        <v>474</v>
      </c>
      <c r="G22" s="15">
        <v>1</v>
      </c>
      <c r="H22" s="7" t="s">
        <v>475</v>
      </c>
      <c r="I22" s="6">
        <v>5</v>
      </c>
      <c r="J22" s="18">
        <f t="shared" si="0"/>
        <v>1</v>
      </c>
      <c r="K22" s="20"/>
    </row>
    <row r="23" spans="1:11" ht="51" customHeight="1">
      <c r="A23" s="67"/>
      <c r="B23" s="67" t="s">
        <v>111</v>
      </c>
      <c r="C23" s="6" t="s">
        <v>112</v>
      </c>
      <c r="D23" s="6" t="s">
        <v>16</v>
      </c>
      <c r="E23" s="6">
        <v>1</v>
      </c>
      <c r="F23" s="7" t="s">
        <v>113</v>
      </c>
      <c r="G23" s="6" t="s">
        <v>114</v>
      </c>
      <c r="H23" s="8" t="s">
        <v>115</v>
      </c>
      <c r="I23" s="6">
        <v>1</v>
      </c>
      <c r="J23" s="18">
        <f t="shared" si="0"/>
        <v>1</v>
      </c>
      <c r="K23" s="19"/>
    </row>
    <row r="24" spans="1:11" ht="39.75" customHeight="1">
      <c r="A24" s="67"/>
      <c r="B24" s="67"/>
      <c r="C24" s="6" t="s">
        <v>116</v>
      </c>
      <c r="D24" s="6" t="s">
        <v>16</v>
      </c>
      <c r="E24" s="6">
        <v>1</v>
      </c>
      <c r="F24" s="7" t="s">
        <v>117</v>
      </c>
      <c r="G24" s="6" t="s">
        <v>114</v>
      </c>
      <c r="H24" s="8" t="s">
        <v>118</v>
      </c>
      <c r="I24" s="6">
        <v>1</v>
      </c>
      <c r="J24" s="18">
        <f t="shared" si="0"/>
        <v>1</v>
      </c>
      <c r="K24" s="19"/>
    </row>
    <row r="25" spans="1:11" ht="41.1" customHeight="1">
      <c r="A25" s="67"/>
      <c r="B25" s="71" t="s">
        <v>119</v>
      </c>
      <c r="C25" s="71" t="s">
        <v>120</v>
      </c>
      <c r="D25" s="6" t="s">
        <v>476</v>
      </c>
      <c r="E25" s="6">
        <v>4</v>
      </c>
      <c r="F25" s="7" t="s">
        <v>477</v>
      </c>
      <c r="G25" s="9" t="s">
        <v>103</v>
      </c>
      <c r="H25" s="7" t="s">
        <v>478</v>
      </c>
      <c r="I25" s="6">
        <v>4</v>
      </c>
      <c r="J25" s="18">
        <f t="shared" si="0"/>
        <v>1</v>
      </c>
      <c r="K25" s="22" t="s">
        <v>479</v>
      </c>
    </row>
    <row r="26" spans="1:11" ht="41.1" customHeight="1">
      <c r="A26" s="67"/>
      <c r="B26" s="73"/>
      <c r="C26" s="73"/>
      <c r="D26" s="6" t="s">
        <v>480</v>
      </c>
      <c r="E26" s="6">
        <v>4</v>
      </c>
      <c r="F26" s="7" t="s">
        <v>481</v>
      </c>
      <c r="G26" s="9" t="s">
        <v>103</v>
      </c>
      <c r="H26" s="7" t="s">
        <v>478</v>
      </c>
      <c r="I26" s="6">
        <v>4</v>
      </c>
      <c r="J26" s="18">
        <f t="shared" si="0"/>
        <v>1</v>
      </c>
      <c r="K26" s="22" t="s">
        <v>479</v>
      </c>
    </row>
    <row r="27" spans="1:11" ht="25.5" customHeight="1">
      <c r="A27" s="66" t="s">
        <v>125</v>
      </c>
      <c r="B27" s="66"/>
      <c r="C27" s="66"/>
      <c r="D27" s="66"/>
      <c r="E27" s="5">
        <f>SUM(E4:E26)</f>
        <v>100</v>
      </c>
      <c r="F27" s="17"/>
      <c r="G27" s="5"/>
      <c r="H27" s="5"/>
      <c r="I27" s="5">
        <f>SUM(I4:I26)</f>
        <v>90.38</v>
      </c>
      <c r="J27" s="23">
        <f t="shared" si="0"/>
        <v>0.90379999999999994</v>
      </c>
      <c r="K27" s="19"/>
    </row>
  </sheetData>
  <mergeCells count="17">
    <mergeCell ref="C25:C26"/>
    <mergeCell ref="A2:J2"/>
    <mergeCell ref="A27:D27"/>
    <mergeCell ref="A4:A9"/>
    <mergeCell ref="A10:A14"/>
    <mergeCell ref="A15:A19"/>
    <mergeCell ref="A20:A26"/>
    <mergeCell ref="B4:B5"/>
    <mergeCell ref="B6:B7"/>
    <mergeCell ref="B8:B9"/>
    <mergeCell ref="B10:B12"/>
    <mergeCell ref="B13:B14"/>
    <mergeCell ref="B15:B16"/>
    <mergeCell ref="B20:B22"/>
    <mergeCell ref="B23:B24"/>
    <mergeCell ref="B25:B26"/>
    <mergeCell ref="C20:C22"/>
  </mergeCells>
  <phoneticPr fontId="13" type="noConversion"/>
  <printOptions horizontalCentered="1"/>
  <pageMargins left="0.39370078740157499" right="0.39370078740157499" top="0.35433070866141703" bottom="0.35433070866141703" header="0.31496062992126" footer="0.118110236220472"/>
  <pageSetup paperSize="9" scale="72"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22</vt:i4>
      </vt:variant>
      <vt:variant>
        <vt:lpstr>命名范围</vt:lpstr>
      </vt:variant>
      <vt:variant>
        <vt:i4>22</vt:i4>
      </vt:variant>
    </vt:vector>
  </HeadingPairs>
  <TitlesOfParts>
    <vt:vector size="44" baseType="lpstr">
      <vt:lpstr>技术改造综合奖补</vt:lpstr>
      <vt:lpstr>化工产业转型升级</vt:lpstr>
      <vt:lpstr>“机器换人”</vt:lpstr>
      <vt:lpstr>规模以上工业企业</vt:lpstr>
      <vt:lpstr>单项冠军</vt:lpstr>
      <vt:lpstr>智能制造标杆</vt:lpstr>
      <vt:lpstr>首台（套）技术装备</vt:lpstr>
      <vt:lpstr>支持制造业与互联网融合发展</vt:lpstr>
      <vt:lpstr>两化融合奖补</vt:lpstr>
      <vt:lpstr>两化融合奖补(平台)</vt:lpstr>
      <vt:lpstr>企业上云</vt:lpstr>
      <vt:lpstr>仿制药一致性评价</vt:lpstr>
      <vt:lpstr>蓝色药库开发</vt:lpstr>
      <vt:lpstr>软件与信息产业</vt:lpstr>
      <vt:lpstr>设计创新</vt:lpstr>
      <vt:lpstr>企业参与军民研制补</vt:lpstr>
      <vt:lpstr>工业品牌宣传推广</vt:lpstr>
      <vt:lpstr>品牌奖励</vt:lpstr>
      <vt:lpstr>老城区企业搬迁</vt:lpstr>
      <vt:lpstr>技术改造贴息</vt:lpstr>
      <vt:lpstr>智能制造试点示范</vt:lpstr>
      <vt:lpstr>工联院山东分中心</vt:lpstr>
      <vt:lpstr>“机器换人”!Print_Titles</vt:lpstr>
      <vt:lpstr>单项冠军!Print_Titles</vt:lpstr>
      <vt:lpstr>仿制药一致性评价!Print_Titles</vt:lpstr>
      <vt:lpstr>工联院山东分中心!Print_Titles</vt:lpstr>
      <vt:lpstr>工业品牌宣传推广!Print_Titles</vt:lpstr>
      <vt:lpstr>规模以上工业企业!Print_Titles</vt:lpstr>
      <vt:lpstr>化工产业转型升级!Print_Titles</vt:lpstr>
      <vt:lpstr>技术改造贴息!Print_Titles</vt:lpstr>
      <vt:lpstr>技术改造综合奖补!Print_Titles</vt:lpstr>
      <vt:lpstr>蓝色药库开发!Print_Titles</vt:lpstr>
      <vt:lpstr>老城区企业搬迁!Print_Titles</vt:lpstr>
      <vt:lpstr>两化融合奖补!Print_Titles</vt:lpstr>
      <vt:lpstr>'两化融合奖补(平台)'!Print_Titles</vt:lpstr>
      <vt:lpstr>品牌奖励!Print_Titles</vt:lpstr>
      <vt:lpstr>企业参与军民研制补!Print_Titles</vt:lpstr>
      <vt:lpstr>企业上云!Print_Titles</vt:lpstr>
      <vt:lpstr>软件与信息产业!Print_Titles</vt:lpstr>
      <vt:lpstr>设计创新!Print_Titles</vt:lpstr>
      <vt:lpstr>'首台（套）技术装备'!Print_Titles</vt:lpstr>
      <vt:lpstr>支持制造业与互联网融合发展!Print_Titles</vt:lpstr>
      <vt:lpstr>智能制造标杆!Print_Titles</vt:lpstr>
      <vt:lpstr>智能制造试点示范!Print_Titles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lastPrinted>2020-05-28T08:31:00Z</cp:lastPrinted>
  <dcterms:created xsi:type="dcterms:W3CDTF">2008-09-11T17:22:00Z</dcterms:created>
  <dcterms:modified xsi:type="dcterms:W3CDTF">2021-06-01T08:17:20Z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151B4EB9B628446C888BC953E1659D19</vt:lpwstr>
  </property>
</Properties>
</file>