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加权平均汇总表" sheetId="2" r:id="rId1"/>
    <sheet name="权重分" sheetId="1" r:id="rId2"/>
    <sheet name="各明细项目评价得分情况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2" hidden="1">各明细项目评价得分情况!$C:$C</definedName>
  </definedNames>
  <calcPr calcId="144525"/>
</workbook>
</file>

<file path=xl/sharedStrings.xml><?xml version="1.0" encoding="utf-8"?>
<sst xmlns="http://schemas.openxmlformats.org/spreadsheetml/2006/main" count="124" uniqueCount="75">
  <si>
    <t>附件3</t>
  </si>
  <si>
    <t>加权平均汇总表</t>
  </si>
  <si>
    <t>专项资金</t>
  </si>
  <si>
    <t>技术改造综合奖补资金</t>
  </si>
  <si>
    <t>化工产业转型升级资金</t>
  </si>
  <si>
    <t>“机器换人”奖补资金</t>
  </si>
  <si>
    <t>规模以上工业企业奖励资金</t>
  </si>
  <si>
    <t>制造业单项冠军示范企业奖励资金</t>
  </si>
  <si>
    <t>智能制造标杆企业奖补资金</t>
  </si>
  <si>
    <t>首台（套）技术装备奖补资金</t>
  </si>
  <si>
    <t>支持制造业与互联网融合发展应用试点示范项目奖补资金</t>
  </si>
  <si>
    <t>两化融合奖补资金</t>
  </si>
  <si>
    <t>两化融合(平台)奖补资金</t>
  </si>
  <si>
    <t>企业上云奖补资金</t>
  </si>
  <si>
    <t>仿制药一致性评价奖励资金</t>
  </si>
  <si>
    <t>蓝色药库开发计划资金</t>
  </si>
  <si>
    <t>软件与信息产业专项资金</t>
  </si>
  <si>
    <t>设计创新专项资金</t>
  </si>
  <si>
    <t>支持企业参与军品研制补贴资金</t>
  </si>
  <si>
    <t>工业品牌宣传推广资金</t>
  </si>
  <si>
    <t>品牌奖励资金</t>
  </si>
  <si>
    <t>老城区企业搬迁改造资金</t>
  </si>
  <si>
    <t>技术改造贴息资金</t>
  </si>
  <si>
    <t>智能制造试点示范奖励资金</t>
  </si>
  <si>
    <t>工联院山东分中心建设运营维护资金</t>
  </si>
  <si>
    <t>加权得分</t>
  </si>
  <si>
    <t>得分率</t>
  </si>
  <si>
    <t>满分</t>
  </si>
  <si>
    <t>决策</t>
  </si>
  <si>
    <t>项目立项</t>
  </si>
  <si>
    <t>立项依据充分性</t>
  </si>
  <si>
    <t>立项程序
规范性</t>
  </si>
  <si>
    <t>绩效目标</t>
  </si>
  <si>
    <t>绩效目标
合理性</t>
  </si>
  <si>
    <t>绩效指标
明确性</t>
  </si>
  <si>
    <t>资金投入</t>
  </si>
  <si>
    <t>预算编制
科学性</t>
  </si>
  <si>
    <t>资金分配
合理性</t>
  </si>
  <si>
    <t>过程</t>
  </si>
  <si>
    <t>资金管理</t>
  </si>
  <si>
    <t>资金到位率</t>
  </si>
  <si>
    <t>预算执行率</t>
  </si>
  <si>
    <t>资金使用
合规性</t>
  </si>
  <si>
    <t>组织实施</t>
  </si>
  <si>
    <t xml:space="preserve"> 管理制度
健全性</t>
  </si>
  <si>
    <t>制度执行
有效性</t>
  </si>
  <si>
    <t>产出</t>
  </si>
  <si>
    <t>产出数量</t>
  </si>
  <si>
    <t>实际完成率</t>
  </si>
  <si>
    <t>数量变动率</t>
  </si>
  <si>
    <t>产出质量</t>
  </si>
  <si>
    <t>质量达标率</t>
  </si>
  <si>
    <t>产出时效</t>
  </si>
  <si>
    <t>完成及时率</t>
  </si>
  <si>
    <t>产出成本</t>
  </si>
  <si>
    <t>成本节约率</t>
  </si>
  <si>
    <t>效益</t>
  </si>
  <si>
    <t>项目效益</t>
  </si>
  <si>
    <t>经济效益</t>
  </si>
  <si>
    <t>社会效益</t>
  </si>
  <si>
    <t>生态效益</t>
  </si>
  <si>
    <t>可持续性影响</t>
  </si>
  <si>
    <t>政策
可持续性</t>
  </si>
  <si>
    <t>项目发展机制可持续性</t>
  </si>
  <si>
    <t>满意度</t>
  </si>
  <si>
    <t>合计</t>
  </si>
  <si>
    <t>权重</t>
  </si>
  <si>
    <t>各明细项目权重分计算表</t>
  </si>
  <si>
    <t>预算金额（万元）</t>
  </si>
  <si>
    <t>占比</t>
  </si>
  <si>
    <t>各明细项目评价得分情况</t>
  </si>
  <si>
    <t>序号</t>
  </si>
  <si>
    <t>项目名称</t>
  </si>
  <si>
    <t>得分</t>
  </si>
  <si>
    <t>持制造业与互联网融合发展应用试点示范项目奖补资金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</si>
</sst>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5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name val="仿宋_GB2312"/>
      <charset val="134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31" fillId="27" borderId="1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0" fontId="1" fillId="0" borderId="0" xfId="0" applyNumberFormat="1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0" fontId="1" fillId="0" borderId="0" xfId="0" applyNumberFormat="1" applyFont="1" applyFill="1" applyBorder="1">
      <alignment vertical="center"/>
    </xf>
    <xf numFmtId="177" fontId="6" fillId="0" borderId="0" xfId="0" applyNumberFormat="1" applyFont="1" applyFill="1" applyAlignment="1">
      <alignment horizontal="center" vertical="center"/>
    </xf>
    <xf numFmtId="10" fontId="6" fillId="0" borderId="0" xfId="0" applyNumberFormat="1" applyFont="1" applyFill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0" fontId="6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新报表页_部门预算批复表建议修改版" xfId="49"/>
    <cellStyle name="常规_1.21专项资金定稿(印刷)" xfId="50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21.xml"/><Relationship Id="rId23" Type="http://schemas.openxmlformats.org/officeDocument/2006/relationships/externalLink" Target="externalLinks/externalLink20.xml"/><Relationship Id="rId22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5268;&#27169;&#20197;&#19978;&#24037;&#19994;&#20225;&#19994;&#22870;&#21169;&#36164;&#37329;&#39033;&#30446;&#25903;&#20986;&#25351;&#26631;&#20307;&#319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8220;&#26426;&#22120;&#25442;&#20154;&#8221;&#22870;&#34917;&#36164;&#37329;&#39033;&#30446;&#25903;&#20986;&#25351;&#26631;&#20307;&#319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0223;&#21046;&#33647;&#19968;&#33268;&#24615;&#35780;&#20215;&#22870;&#21169;&#36164;&#37329;&#39033;&#30446;&#25903;&#20986;&#25351;&#26631;&#20307;&#319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4037;&#19994;&#21697;&#29260;&#23459;&#20256;&#25512;&#24191;&#36164;&#37329;&#39033;&#30446;&#25903;&#20986;&#25351;&#26631;&#20307;&#3199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0004;&#21270;&#34701;&#21512;&#22870;&#34917;(&#24179;&#21488;)&#36164;&#37329;&#39033;&#30446;&#25903;&#20986;&#25351;&#26631;&#20307;&#3199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1270;&#24037;&#20135;&#19994;&#36716;&#22411;&#21319;&#32423;&#36164;&#37329;&#39033;&#30446;&#25903;&#20986;&#25351;&#26631;&#20307;&#3199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5216;&#26415;&#25913;&#36896;&#36148;&#24687;&#36164;&#37329;&#39033;&#30446;&#25903;&#20986;&#25351;&#26631;&#20307;&#3199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5216;&#26415;&#25913;&#36896;&#32508;&#21512;&#22870;&#34917;&#36164;&#37329;&#39033;&#30446;&#25903;&#20986;&#25351;&#26631;&#20307;&#31995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4013;&#33394;&#33647;&#24211;&#24320;&#21457;&#35745;&#21010;&#36164;&#37329;&#39033;&#30446;&#25903;&#20986;&#25351;&#26631;&#20307;&#31995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2769;&#22478;&#21306;&#20225;&#19994;&#25644;&#36801;&#25913;&#36896;&#36164;&#37329;&#39033;&#30446;&#25903;&#20986;&#25351;&#26631;&#20307;&#31995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5774;&#35745;&#21019;&#26032;&#36164;&#37329;&#39033;&#30446;&#25903;&#20986;&#25351;&#26631;&#20307;&#3199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0004;&#21270;&#34701;&#21512;&#22870;&#34917;&#36164;&#37329;&#39033;&#30446;&#25903;&#20986;&#25351;&#26631;&#20307;&#31995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1697;&#29260;&#22870;&#21169;&#36164;&#37329;&#39033;&#30446;&#25903;&#20986;&#25351;&#26631;&#20307;&#31995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0225;&#19994;&#21442;&#19982;&#20891;&#27665;&#30740;&#21046;&#34917;&#36148;&#36164;&#37329;&#25903;&#20986;&#25351;&#26631;&#20307;&#31995;&#65288;&#28041;&#23494;&#6528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0225;&#19994;&#19978;&#20113;&#22870;&#21169;&#36164;&#37329;&#39033;&#30446;&#25903;&#20986;&#25351;&#26631;&#20307;&#31995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6719;&#20214;&#19982;&#20449;&#24687;&#20135;&#19994;&#36164;&#37329;&#39033;&#30446;&#25903;&#20986;&#25351;&#26631;&#20307;&#31995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6234;&#33021;&#21046;&#36896;&#35797;&#28857;&#31034;&#33539;&#22870;&#21169;&#36164;&#37329;&#39033;&#30446;&#25903;&#20986;&#25351;&#26631;&#20307;&#31995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39318;&#21488;&#65288;&#22871;&#65289;&#25216;&#26415;&#35013;&#22791;&#22870;&#34917;&#36164;&#37329;&#39033;&#30446;&#25903;&#20986;&#25351;&#26631;&#20307;&#31995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5903;&#25345;&#21046;&#36896;&#19994;&#19982;&#20114;&#32852;&#32593;&#34701;&#21512;&#21457;&#23637;&#24212;&#29992;&#35797;&#28857;&#31034;&#33539;&#36164;&#37329;&#39033;&#30446;&#25903;&#20986;&#25351;&#26631;&#20307;&#31995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1046;&#36896;&#19994;&#21333;&#39033;&#20896;&#20891;&#31034;&#33539;&#20225;&#19994;&#22870;&#21169;&#36164;&#37329;&#39033;&#30446;&#25903;&#20986;&#25351;&#26631;&#20307;&#31995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dell\Desktop\&#38738;&#23707;&#24066;&#24037;&#20449;&#23616;\&#24037;&#20449;&#23616;2020&#33258;&#35780;&#25253;&#21578;\&#20808;&#36827;&#21046;&#36896;&#19994;&#32489;&#25928;&#35780;&#20215;&#25253;&#21578;\&#20808;&#36827;&#21046;&#36896;&#19994;&#32489;&#25928;&#35780;&#20215;&#25351;&#26631;&#35780;&#20998;&#34920;\&#26234;&#33021;&#21046;&#36896;&#26631;&#26438;&#20225;&#19994;&#22870;&#21169;&#36164;&#37329;&#39033;&#30446;&#25903;&#20986;&#25351;&#26631;&#20307;&#31995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8738;&#23707;&#24066;&#24037;&#20449;&#23616;\&#24037;&#20449;&#23616;2020&#33258;&#35780;&#25253;&#21578;\&#20808;&#36827;&#21046;&#36896;&#19994;&#32489;&#25928;&#35780;&#20215;&#25253;&#21578;\&#38468;&#20214;2.&#21508;&#26126;&#32454;&#39033;&#30446;&#25351;&#26631;&#20307;&#31995;\&#32769;&#22478;&#21306;&#20225;&#19994;&#25644;&#36801;&#25913;&#36896;&#36164;&#37329;&#39033;&#30446;&#25903;&#20986;&#25351;&#26631;&#20307;&#319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20">
          <cell r="I20">
            <v>10</v>
          </cell>
        </row>
        <row r="21">
          <cell r="I21">
            <v>6</v>
          </cell>
        </row>
        <row r="22">
          <cell r="I22">
            <v>7</v>
          </cell>
        </row>
        <row r="23">
          <cell r="I23">
            <v>2</v>
          </cell>
        </row>
        <row r="24">
          <cell r="I24">
            <v>1</v>
          </cell>
        </row>
        <row r="26">
          <cell r="I26">
            <v>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1.45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10</v>
          </cell>
        </row>
        <row r="21">
          <cell r="I21">
            <v>6</v>
          </cell>
        </row>
        <row r="24">
          <cell r="I24">
            <v>2</v>
          </cell>
        </row>
        <row r="25">
          <cell r="I25">
            <v>1</v>
          </cell>
        </row>
        <row r="27">
          <cell r="I27">
            <v>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0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0</v>
          </cell>
        </row>
        <row r="20">
          <cell r="I20">
            <v>15</v>
          </cell>
        </row>
        <row r="21">
          <cell r="I21">
            <v>8</v>
          </cell>
        </row>
        <row r="22">
          <cell r="I22">
            <v>2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1.2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15</v>
          </cell>
        </row>
        <row r="24">
          <cell r="I24">
            <v>1</v>
          </cell>
        </row>
        <row r="26">
          <cell r="I26">
            <v>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20">
          <cell r="I20">
            <v>13</v>
          </cell>
        </row>
        <row r="21">
          <cell r="I21">
            <v>10</v>
          </cell>
        </row>
        <row r="22">
          <cell r="I22">
            <v>2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0.44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20">
          <cell r="I20">
            <v>0</v>
          </cell>
        </row>
        <row r="21">
          <cell r="I21">
            <v>5</v>
          </cell>
        </row>
        <row r="22">
          <cell r="I22">
            <v>4</v>
          </cell>
        </row>
        <row r="23">
          <cell r="I23">
            <v>4</v>
          </cell>
        </row>
        <row r="24">
          <cell r="I24">
            <v>5</v>
          </cell>
        </row>
        <row r="25">
          <cell r="I25">
            <v>2</v>
          </cell>
        </row>
        <row r="26">
          <cell r="I26">
            <v>1</v>
          </cell>
        </row>
        <row r="28">
          <cell r="I28">
            <v>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6</v>
          </cell>
        </row>
        <row r="21">
          <cell r="I21">
            <v>6</v>
          </cell>
        </row>
        <row r="24">
          <cell r="I24">
            <v>2</v>
          </cell>
        </row>
        <row r="25">
          <cell r="I25">
            <v>1</v>
          </cell>
        </row>
        <row r="27">
          <cell r="I27">
            <v>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10</v>
          </cell>
        </row>
        <row r="21">
          <cell r="I21">
            <v>6</v>
          </cell>
        </row>
        <row r="22">
          <cell r="I22">
            <v>5</v>
          </cell>
        </row>
        <row r="23">
          <cell r="I23">
            <v>2</v>
          </cell>
        </row>
        <row r="24">
          <cell r="I24">
            <v>2</v>
          </cell>
        </row>
        <row r="25">
          <cell r="I25">
            <v>1</v>
          </cell>
        </row>
        <row r="27">
          <cell r="I27">
            <v>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15</v>
          </cell>
        </row>
        <row r="21">
          <cell r="I21">
            <v>3.75</v>
          </cell>
        </row>
        <row r="22">
          <cell r="I22">
            <v>5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0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0</v>
          </cell>
        </row>
        <row r="20">
          <cell r="I20">
            <v>6</v>
          </cell>
        </row>
        <row r="21">
          <cell r="I21">
            <v>8</v>
          </cell>
        </row>
        <row r="22">
          <cell r="I22">
            <v>6</v>
          </cell>
        </row>
        <row r="23">
          <cell r="I23">
            <v>5</v>
          </cell>
        </row>
        <row r="24">
          <cell r="I24">
            <v>1</v>
          </cell>
        </row>
        <row r="26">
          <cell r="I26">
            <v>4</v>
          </cell>
        </row>
        <row r="27">
          <cell r="I27">
            <v>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11</v>
          </cell>
        </row>
        <row r="21">
          <cell r="I21">
            <v>12</v>
          </cell>
        </row>
        <row r="22">
          <cell r="I22">
            <v>2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15</v>
          </cell>
        </row>
        <row r="21">
          <cell r="I21">
            <v>6</v>
          </cell>
        </row>
        <row r="22">
          <cell r="I22">
            <v>2</v>
          </cell>
        </row>
        <row r="23">
          <cell r="I23">
            <v>2</v>
          </cell>
        </row>
        <row r="24">
          <cell r="I24">
            <v>1</v>
          </cell>
        </row>
        <row r="26">
          <cell r="I26">
            <v>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20">
          <cell r="I20">
            <v>15</v>
          </cell>
        </row>
        <row r="21">
          <cell r="I21">
            <v>8</v>
          </cell>
        </row>
        <row r="22">
          <cell r="I22">
            <v>2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7</v>
          </cell>
        </row>
        <row r="21">
          <cell r="I21">
            <v>9</v>
          </cell>
        </row>
        <row r="22">
          <cell r="I22">
            <v>9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10</v>
          </cell>
        </row>
        <row r="21">
          <cell r="I21">
            <v>10</v>
          </cell>
        </row>
        <row r="22">
          <cell r="I22">
            <v>5</v>
          </cell>
        </row>
        <row r="23">
          <cell r="I23">
            <v>1</v>
          </cell>
        </row>
        <row r="25">
          <cell r="I25">
            <v>8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2">
          <cell r="I22">
            <v>4</v>
          </cell>
        </row>
        <row r="23">
          <cell r="I23">
            <v>4</v>
          </cell>
        </row>
        <row r="24">
          <cell r="I24">
            <v>2</v>
          </cell>
        </row>
        <row r="25">
          <cell r="I25">
            <v>2</v>
          </cell>
        </row>
        <row r="26">
          <cell r="I26">
            <v>1</v>
          </cell>
        </row>
        <row r="28">
          <cell r="I28">
            <v>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8</v>
          </cell>
        </row>
        <row r="21">
          <cell r="I21">
            <v>8</v>
          </cell>
        </row>
        <row r="22">
          <cell r="I22">
            <v>4</v>
          </cell>
        </row>
        <row r="23">
          <cell r="I23">
            <v>5</v>
          </cell>
        </row>
        <row r="24">
          <cell r="I24">
            <v>1</v>
          </cell>
        </row>
        <row r="26">
          <cell r="I26">
            <v>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1.61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7</v>
          </cell>
        </row>
        <row r="21">
          <cell r="I21">
            <v>6</v>
          </cell>
        </row>
        <row r="22">
          <cell r="I22">
            <v>4</v>
          </cell>
        </row>
        <row r="23">
          <cell r="I23">
            <v>4</v>
          </cell>
        </row>
        <row r="24">
          <cell r="I24">
            <v>2</v>
          </cell>
        </row>
        <row r="25">
          <cell r="I25">
            <v>2</v>
          </cell>
        </row>
        <row r="26">
          <cell r="I26">
            <v>1</v>
          </cell>
        </row>
        <row r="28">
          <cell r="I28">
            <v>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20">
          <cell r="I20">
            <v>15</v>
          </cell>
        </row>
        <row r="21">
          <cell r="I21">
            <v>6</v>
          </cell>
        </row>
        <row r="22">
          <cell r="I22">
            <v>2</v>
          </cell>
        </row>
        <row r="23">
          <cell r="I23">
            <v>2</v>
          </cell>
        </row>
        <row r="24">
          <cell r="I24">
            <v>1</v>
          </cell>
        </row>
        <row r="26">
          <cell r="I26">
            <v>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8</v>
          </cell>
        </row>
        <row r="21">
          <cell r="I21">
            <v>8</v>
          </cell>
        </row>
        <row r="22">
          <cell r="I22">
            <v>5</v>
          </cell>
        </row>
        <row r="23">
          <cell r="I23">
            <v>2</v>
          </cell>
        </row>
        <row r="24">
          <cell r="I24">
            <v>2</v>
          </cell>
        </row>
        <row r="25">
          <cell r="I25">
            <v>1</v>
          </cell>
        </row>
        <row r="26">
          <cell r="I26">
            <v>1</v>
          </cell>
        </row>
        <row r="27">
          <cell r="I27">
            <v>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 refreshError="1">
        <row r="4">
          <cell r="I4">
            <v>3</v>
          </cell>
        </row>
        <row r="5">
          <cell r="I5">
            <v>3</v>
          </cell>
        </row>
        <row r="6">
          <cell r="I6">
            <v>2.25</v>
          </cell>
        </row>
        <row r="7">
          <cell r="I7">
            <v>2</v>
          </cell>
        </row>
        <row r="8">
          <cell r="I8">
            <v>4</v>
          </cell>
        </row>
        <row r="9">
          <cell r="I9">
            <v>4</v>
          </cell>
        </row>
        <row r="10">
          <cell r="I10">
            <v>2</v>
          </cell>
        </row>
        <row r="11">
          <cell r="I11">
            <v>2</v>
          </cell>
        </row>
        <row r="12">
          <cell r="I12">
            <v>4</v>
          </cell>
        </row>
        <row r="13">
          <cell r="I13">
            <v>6</v>
          </cell>
        </row>
        <row r="14">
          <cell r="I14">
            <v>6</v>
          </cell>
        </row>
        <row r="15">
          <cell r="I15">
            <v>5</v>
          </cell>
        </row>
        <row r="17">
          <cell r="I17">
            <v>5</v>
          </cell>
        </row>
        <row r="18">
          <cell r="I18">
            <v>5</v>
          </cell>
        </row>
        <row r="19">
          <cell r="I19">
            <v>5</v>
          </cell>
        </row>
        <row r="20">
          <cell r="I20">
            <v>6</v>
          </cell>
        </row>
        <row r="21">
          <cell r="I21">
            <v>6</v>
          </cell>
        </row>
        <row r="22">
          <cell r="I22">
            <v>5</v>
          </cell>
        </row>
        <row r="23">
          <cell r="I23">
            <v>4</v>
          </cell>
        </row>
        <row r="24">
          <cell r="I24">
            <v>2</v>
          </cell>
        </row>
        <row r="25">
          <cell r="I25">
            <v>2</v>
          </cell>
        </row>
        <row r="26">
          <cell r="I26">
            <v>1</v>
          </cell>
        </row>
        <row r="28">
          <cell r="I28">
            <v>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项目支出指标体系"/>
    </sheetNames>
    <sheetDataSet>
      <sheetData sheetId="0">
        <row r="15">
          <cell r="I15">
            <v>0</v>
          </cell>
        </row>
        <row r="16">
          <cell r="I16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7"/>
  <sheetViews>
    <sheetView tabSelected="1" workbookViewId="0">
      <pane xSplit="3" ySplit="3" topLeftCell="I6" activePane="bottomRight" state="frozen"/>
      <selection/>
      <selection pane="topRight"/>
      <selection pane="bottomLeft"/>
      <selection pane="bottomRight" activeCell="I37" sqref="I37"/>
    </sheetView>
  </sheetViews>
  <sheetFormatPr defaultColWidth="9" defaultRowHeight="25" customHeight="1"/>
  <cols>
    <col min="1" max="1" width="5.38333333333333" style="1" customWidth="1"/>
    <col min="2" max="2" width="5.88333333333333" style="1" customWidth="1"/>
    <col min="3" max="3" width="11" style="25" customWidth="1"/>
    <col min="4" max="10" width="7.25833333333333" style="1" customWidth="1"/>
    <col min="11" max="11" width="9.375" style="1" customWidth="1"/>
    <col min="12" max="17" width="7.25833333333333" style="1" customWidth="1"/>
    <col min="18" max="18" width="9" style="1" customWidth="1"/>
    <col min="19" max="21" width="7.25833333333333" style="1" customWidth="1"/>
    <col min="22" max="22" width="7.65833333333333" style="1" customWidth="1"/>
    <col min="23" max="24" width="7.25833333333333" style="1" customWidth="1"/>
    <col min="25" max="25" width="8.55833333333333" style="1" customWidth="1"/>
    <col min="26" max="26" width="10.775" style="1" customWidth="1"/>
    <col min="27" max="27" width="8.89166666666667" style="8" customWidth="1"/>
    <col min="28" max="28" width="7.94166666666667" style="1" customWidth="1"/>
    <col min="29" max="16384" width="9" style="1"/>
  </cols>
  <sheetData>
    <row r="1" customHeight="1" spans="1:3">
      <c r="A1" s="26" t="s">
        <v>0</v>
      </c>
      <c r="C1" s="26"/>
    </row>
    <row r="2" s="7" customFormat="1" customHeight="1" spans="1:27">
      <c r="A2" s="27" t="s">
        <v>1</v>
      </c>
      <c r="B2" s="27"/>
      <c r="C2" s="27"/>
      <c r="D2" s="27"/>
      <c r="E2" s="27"/>
      <c r="F2" s="27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1"/>
    </row>
    <row r="3" s="7" customFormat="1" ht="68" customHeight="1" spans="1:28">
      <c r="A3" s="29" t="s">
        <v>2</v>
      </c>
      <c r="B3" s="30"/>
      <c r="C3" s="31"/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22</v>
      </c>
      <c r="X3" s="12" t="s">
        <v>23</v>
      </c>
      <c r="Y3" s="12" t="s">
        <v>24</v>
      </c>
      <c r="Z3" s="44" t="s">
        <v>25</v>
      </c>
      <c r="AA3" s="45" t="s">
        <v>26</v>
      </c>
      <c r="AB3" s="46" t="s">
        <v>27</v>
      </c>
    </row>
    <row r="4" s="7" customFormat="1" ht="26" customHeight="1" spans="1:28">
      <c r="A4" s="12" t="s">
        <v>28</v>
      </c>
      <c r="B4" s="12" t="s">
        <v>29</v>
      </c>
      <c r="C4" s="12" t="s">
        <v>30</v>
      </c>
      <c r="D4" s="14">
        <f>+[8]项目支出指标体系!$I$4</f>
        <v>3</v>
      </c>
      <c r="E4" s="14">
        <f>+[6]项目支出指标体系!$I$4</f>
        <v>3</v>
      </c>
      <c r="F4" s="14">
        <f>+[2]项目支出指标体系!$I$4</f>
        <v>3</v>
      </c>
      <c r="G4" s="32">
        <v>3</v>
      </c>
      <c r="H4" s="14">
        <f>+[20]项目支出指标体系!$I$4</f>
        <v>3</v>
      </c>
      <c r="I4" s="14">
        <f>+[21]项目支出指标体系!$I$4</f>
        <v>3</v>
      </c>
      <c r="J4" s="14">
        <f>+[18]项目支出指标体系!$I$4</f>
        <v>3</v>
      </c>
      <c r="K4" s="32">
        <v>3</v>
      </c>
      <c r="L4" s="14">
        <f>+[12]项目支出指标体系!$I$4</f>
        <v>3</v>
      </c>
      <c r="M4" s="32">
        <v>3</v>
      </c>
      <c r="N4" s="14">
        <f>+[15]项目支出指标体系!$I$4</f>
        <v>3</v>
      </c>
      <c r="O4" s="14">
        <f>+[3]项目支出指标体系!$I$4</f>
        <v>3</v>
      </c>
      <c r="P4" s="14">
        <f>+[9]项目支出指标体系!$I$4</f>
        <v>3</v>
      </c>
      <c r="Q4" s="14">
        <f>+[16]项目支出指标体系!$I$4</f>
        <v>3</v>
      </c>
      <c r="R4" s="14">
        <f>+[11]项目支出指标体系!$I$4</f>
        <v>3</v>
      </c>
      <c r="S4" s="14">
        <f>+[14]项目支出指标体系!$I$4</f>
        <v>3</v>
      </c>
      <c r="T4" s="14">
        <f>+[4]项目支出指标体系!$I$4</f>
        <v>3</v>
      </c>
      <c r="U4" s="32">
        <v>3</v>
      </c>
      <c r="V4" s="14">
        <f>+[10]项目支出指标体系!$I$4</f>
        <v>3</v>
      </c>
      <c r="W4" s="14">
        <f>+[7]项目支出指标体系!$I$4</f>
        <v>3</v>
      </c>
      <c r="X4" s="14">
        <f>+[17]项目支出指标体系!$I$4</f>
        <v>3</v>
      </c>
      <c r="Y4" s="14">
        <v>3</v>
      </c>
      <c r="Z4" s="47">
        <f>ROUND(SUMPRODUCT(D4:Y4,D27:Y27),2)</f>
        <v>3</v>
      </c>
      <c r="AA4" s="22">
        <f t="shared" ref="AA4:AA26" si="0">Z4/AB4</f>
        <v>1</v>
      </c>
      <c r="AB4" s="14">
        <v>3</v>
      </c>
    </row>
    <row r="5" s="7" customFormat="1" ht="26" customHeight="1" spans="1:28">
      <c r="A5" s="12"/>
      <c r="B5" s="12"/>
      <c r="C5" s="12" t="s">
        <v>31</v>
      </c>
      <c r="D5" s="14">
        <f>+[8]项目支出指标体系!$I$5</f>
        <v>3</v>
      </c>
      <c r="E5" s="14">
        <f>+[6]项目支出指标体系!$I$5</f>
        <v>3</v>
      </c>
      <c r="F5" s="14">
        <f>+[2]项目支出指标体系!$I$5</f>
        <v>3</v>
      </c>
      <c r="G5" s="32">
        <v>3</v>
      </c>
      <c r="H5" s="14">
        <f>+[20]项目支出指标体系!$I$5</f>
        <v>3</v>
      </c>
      <c r="I5" s="14">
        <f>+[21]项目支出指标体系!$I$5</f>
        <v>3</v>
      </c>
      <c r="J5" s="14">
        <f>+[18]项目支出指标体系!$I$5</f>
        <v>3</v>
      </c>
      <c r="K5" s="32">
        <v>3</v>
      </c>
      <c r="L5" s="14">
        <f>+[12]项目支出指标体系!$I$5</f>
        <v>3</v>
      </c>
      <c r="M5" s="32">
        <v>3</v>
      </c>
      <c r="N5" s="14">
        <f>+[15]项目支出指标体系!$I$5</f>
        <v>3</v>
      </c>
      <c r="O5" s="14">
        <f>+[3]项目支出指标体系!$I$5</f>
        <v>3</v>
      </c>
      <c r="P5" s="14">
        <f>+[9]项目支出指标体系!$I$5</f>
        <v>3</v>
      </c>
      <c r="Q5" s="14">
        <f>+[16]项目支出指标体系!$I$5</f>
        <v>3</v>
      </c>
      <c r="R5" s="14">
        <f>+[11]项目支出指标体系!$I$5</f>
        <v>3</v>
      </c>
      <c r="S5" s="14">
        <f>+[14]项目支出指标体系!$I$5</f>
        <v>3</v>
      </c>
      <c r="T5" s="14">
        <f>+[4]项目支出指标体系!$I$5</f>
        <v>3</v>
      </c>
      <c r="U5" s="32">
        <v>3</v>
      </c>
      <c r="V5" s="14">
        <f>+[10]项目支出指标体系!$I$5</f>
        <v>3</v>
      </c>
      <c r="W5" s="14">
        <f>+[7]项目支出指标体系!$I$5</f>
        <v>3</v>
      </c>
      <c r="X5" s="14">
        <f>+[17]项目支出指标体系!$I$5</f>
        <v>3</v>
      </c>
      <c r="Y5" s="14">
        <v>3</v>
      </c>
      <c r="Z5" s="47">
        <f>ROUND(SUMPRODUCT(D27:Y27,D5:Y5),2)</f>
        <v>3</v>
      </c>
      <c r="AA5" s="22">
        <f t="shared" si="0"/>
        <v>1</v>
      </c>
      <c r="AB5" s="14">
        <v>3</v>
      </c>
    </row>
    <row r="6" s="7" customFormat="1" ht="26" customHeight="1" spans="1:28">
      <c r="A6" s="12"/>
      <c r="B6" s="12" t="s">
        <v>32</v>
      </c>
      <c r="C6" s="12" t="s">
        <v>33</v>
      </c>
      <c r="D6" s="14">
        <f>+[8]项目支出指标体系!$I$6</f>
        <v>2.25</v>
      </c>
      <c r="E6" s="14">
        <f>+[6]项目支出指标体系!$I$6</f>
        <v>2.25</v>
      </c>
      <c r="F6" s="14">
        <f>+[2]项目支出指标体系!$I$6</f>
        <v>2.25</v>
      </c>
      <c r="G6" s="32">
        <v>2.25</v>
      </c>
      <c r="H6" s="14">
        <f>+[20]项目支出指标体系!$I$6</f>
        <v>2.25</v>
      </c>
      <c r="I6" s="14">
        <f>+[21]项目支出指标体系!$I$6</f>
        <v>2.25</v>
      </c>
      <c r="J6" s="14">
        <f>+[18]项目支出指标体系!$I$6</f>
        <v>2.25</v>
      </c>
      <c r="K6" s="32">
        <v>2.25</v>
      </c>
      <c r="L6" s="14">
        <f>+[12]项目支出指标体系!$I$6</f>
        <v>2.25</v>
      </c>
      <c r="M6" s="32">
        <v>2.25</v>
      </c>
      <c r="N6" s="14">
        <f>+[15]项目支出指标体系!$I$6</f>
        <v>2.25</v>
      </c>
      <c r="O6" s="14">
        <f>+[3]项目支出指标体系!$I$6</f>
        <v>2.25</v>
      </c>
      <c r="P6" s="14">
        <f>+[9]项目支出指标体系!$I$6</f>
        <v>2.25</v>
      </c>
      <c r="Q6" s="14">
        <f>+[16]项目支出指标体系!$I$6</f>
        <v>2.25</v>
      </c>
      <c r="R6" s="14">
        <f>+[11]项目支出指标体系!$I$6</f>
        <v>2.25</v>
      </c>
      <c r="S6" s="14">
        <f>+[14]项目支出指标体系!$I$6</f>
        <v>2.25</v>
      </c>
      <c r="T6" s="14">
        <f>+[4]项目支出指标体系!$I$6</f>
        <v>2.25</v>
      </c>
      <c r="U6" s="32">
        <v>2.25</v>
      </c>
      <c r="V6" s="14">
        <f>+[10]项目支出指标体系!$I$6</f>
        <v>2.25</v>
      </c>
      <c r="W6" s="14">
        <f>+[7]项目支出指标体系!$I$6</f>
        <v>2.25</v>
      </c>
      <c r="X6" s="14">
        <f>+[17]项目支出指标体系!$I$6</f>
        <v>2.25</v>
      </c>
      <c r="Y6" s="14">
        <v>2.25</v>
      </c>
      <c r="Z6" s="40">
        <f>ROUND(SUMPRODUCT(D27:Y27,D6:Y6),2)</f>
        <v>2.25</v>
      </c>
      <c r="AA6" s="15">
        <f t="shared" si="0"/>
        <v>0.75</v>
      </c>
      <c r="AB6" s="14">
        <v>3</v>
      </c>
    </row>
    <row r="7" s="7" customFormat="1" ht="26" customHeight="1" spans="1:28">
      <c r="A7" s="12"/>
      <c r="B7" s="12"/>
      <c r="C7" s="12" t="s">
        <v>34</v>
      </c>
      <c r="D7" s="14">
        <f>+[8]项目支出指标体系!$I$7</f>
        <v>2</v>
      </c>
      <c r="E7" s="14">
        <f>+[6]项目支出指标体系!$I$7</f>
        <v>2</v>
      </c>
      <c r="F7" s="14">
        <f>+[2]项目支出指标体系!$I$7</f>
        <v>2</v>
      </c>
      <c r="G7" s="32">
        <v>2</v>
      </c>
      <c r="H7" s="14">
        <f>+[20]项目支出指标体系!$I$7</f>
        <v>2</v>
      </c>
      <c r="I7" s="14">
        <f>+[21]项目支出指标体系!$I$7</f>
        <v>2</v>
      </c>
      <c r="J7" s="14">
        <f>+[18]项目支出指标体系!$I$7</f>
        <v>2</v>
      </c>
      <c r="K7" s="32">
        <v>2</v>
      </c>
      <c r="L7" s="14">
        <f>+[12]项目支出指标体系!$I$7</f>
        <v>2</v>
      </c>
      <c r="M7" s="32">
        <v>2</v>
      </c>
      <c r="N7" s="14">
        <f>+[15]项目支出指标体系!$I$7</f>
        <v>2</v>
      </c>
      <c r="O7" s="14">
        <f>+[3]项目支出指标体系!$I$7</f>
        <v>2</v>
      </c>
      <c r="P7" s="14">
        <f>+[9]项目支出指标体系!$I$7</f>
        <v>2</v>
      </c>
      <c r="Q7" s="14">
        <f>+[16]项目支出指标体系!$I$7</f>
        <v>2</v>
      </c>
      <c r="R7" s="14">
        <f>+[11]项目支出指标体系!$I$7</f>
        <v>2</v>
      </c>
      <c r="S7" s="14">
        <f>+[14]项目支出指标体系!$I$7</f>
        <v>2</v>
      </c>
      <c r="T7" s="14">
        <f>+[4]项目支出指标体系!$I$7</f>
        <v>2</v>
      </c>
      <c r="U7" s="32">
        <v>3</v>
      </c>
      <c r="V7" s="14">
        <f>+[10]项目支出指标体系!$I$7</f>
        <v>2</v>
      </c>
      <c r="W7" s="14">
        <f>+[7]项目支出指标体系!$I$7</f>
        <v>2</v>
      </c>
      <c r="X7" s="14">
        <f>+[17]项目支出指标体系!$I$7</f>
        <v>2</v>
      </c>
      <c r="Y7" s="14">
        <v>2</v>
      </c>
      <c r="Z7" s="40">
        <f>ROUND(SUMPRODUCT(D27:Y27,D7:Y7),2)</f>
        <v>2.03</v>
      </c>
      <c r="AA7" s="15">
        <f t="shared" si="0"/>
        <v>0.676666666666667</v>
      </c>
      <c r="AB7" s="14">
        <v>3</v>
      </c>
    </row>
    <row r="8" s="7" customFormat="1" ht="26" customHeight="1" spans="1:28">
      <c r="A8" s="12"/>
      <c r="B8" s="12" t="s">
        <v>35</v>
      </c>
      <c r="C8" s="12" t="s">
        <v>36</v>
      </c>
      <c r="D8" s="14">
        <f>+[8]项目支出指标体系!$I$8</f>
        <v>4</v>
      </c>
      <c r="E8" s="14">
        <f>+[6]项目支出指标体系!$I$8</f>
        <v>4</v>
      </c>
      <c r="F8" s="14">
        <f>+[2]项目支出指标体系!$I$8</f>
        <v>4</v>
      </c>
      <c r="G8" s="32">
        <v>4</v>
      </c>
      <c r="H8" s="14">
        <f>+[20]项目支出指标体系!$I$8</f>
        <v>4</v>
      </c>
      <c r="I8" s="14">
        <f>+[21]项目支出指标体系!$I$8</f>
        <v>4</v>
      </c>
      <c r="J8" s="14">
        <f>+[18]项目支出指标体系!$I$8</f>
        <v>4</v>
      </c>
      <c r="K8" s="32">
        <v>4</v>
      </c>
      <c r="L8" s="14">
        <f>+[12]项目支出指标体系!$I$8</f>
        <v>4</v>
      </c>
      <c r="M8" s="32">
        <v>4</v>
      </c>
      <c r="N8" s="14">
        <f>+[15]项目支出指标体系!$I$8</f>
        <v>4</v>
      </c>
      <c r="O8" s="14">
        <f>+[3]项目支出指标体系!$I$8</f>
        <v>4</v>
      </c>
      <c r="P8" s="14">
        <f>+[9]项目支出指标体系!$I$8</f>
        <v>4</v>
      </c>
      <c r="Q8" s="14">
        <f>+[16]项目支出指标体系!$I$8</f>
        <v>4</v>
      </c>
      <c r="R8" s="14">
        <f>+[11]项目支出指标体系!$I$8</f>
        <v>4</v>
      </c>
      <c r="S8" s="14">
        <f>+[14]项目支出指标体系!$I$8</f>
        <v>4</v>
      </c>
      <c r="T8" s="14">
        <f>+[4]项目支出指标体系!$I$8</f>
        <v>4</v>
      </c>
      <c r="U8" s="32">
        <v>4</v>
      </c>
      <c r="V8" s="14">
        <f>+[10]项目支出指标体系!$I$8</f>
        <v>4</v>
      </c>
      <c r="W8" s="14">
        <f>+[7]项目支出指标体系!$I$8</f>
        <v>4</v>
      </c>
      <c r="X8" s="14">
        <f>+[17]项目支出指标体系!$I$8</f>
        <v>4</v>
      </c>
      <c r="Y8" s="14">
        <v>4</v>
      </c>
      <c r="Z8" s="47">
        <f>ROUND(SUMPRODUCT(D27:Y27,D8:Y8),2)</f>
        <v>4</v>
      </c>
      <c r="AA8" s="22">
        <f t="shared" si="0"/>
        <v>1</v>
      </c>
      <c r="AB8" s="14">
        <v>4</v>
      </c>
    </row>
    <row r="9" s="7" customFormat="1" ht="26" customHeight="1" spans="1:28">
      <c r="A9" s="12"/>
      <c r="B9" s="12"/>
      <c r="C9" s="12" t="s">
        <v>37</v>
      </c>
      <c r="D9" s="14">
        <f>+[8]项目支出指标体系!$I$9</f>
        <v>4</v>
      </c>
      <c r="E9" s="14">
        <f>+[6]项目支出指标体系!$I$9</f>
        <v>4</v>
      </c>
      <c r="F9" s="14">
        <f>+[2]项目支出指标体系!$I$9</f>
        <v>4</v>
      </c>
      <c r="G9" s="32">
        <v>4</v>
      </c>
      <c r="H9" s="14">
        <f>+[20]项目支出指标体系!$I$9</f>
        <v>4</v>
      </c>
      <c r="I9" s="14">
        <f>+[21]项目支出指标体系!$I$9</f>
        <v>4</v>
      </c>
      <c r="J9" s="14">
        <f>+[18]项目支出指标体系!$I$9</f>
        <v>4</v>
      </c>
      <c r="K9" s="32">
        <v>4</v>
      </c>
      <c r="L9" s="14">
        <f>+[12]项目支出指标体系!$I$9</f>
        <v>4</v>
      </c>
      <c r="M9" s="32">
        <v>4</v>
      </c>
      <c r="N9" s="14">
        <f>+[15]项目支出指标体系!$I$9</f>
        <v>4</v>
      </c>
      <c r="O9" s="14">
        <f>+[3]项目支出指标体系!$I$9</f>
        <v>4</v>
      </c>
      <c r="P9" s="14">
        <f>+[9]项目支出指标体系!$I$9</f>
        <v>4</v>
      </c>
      <c r="Q9" s="14">
        <f>+[16]项目支出指标体系!$I$9</f>
        <v>4</v>
      </c>
      <c r="R9" s="14">
        <f>+[11]项目支出指标体系!$I$9</f>
        <v>4</v>
      </c>
      <c r="S9" s="14">
        <f>+[14]项目支出指标体系!$I$9</f>
        <v>4</v>
      </c>
      <c r="T9" s="14">
        <f>+[4]项目支出指标体系!$I$9</f>
        <v>4</v>
      </c>
      <c r="U9" s="32">
        <v>4</v>
      </c>
      <c r="V9" s="14">
        <f>+[10]项目支出指标体系!$I$9</f>
        <v>4</v>
      </c>
      <c r="W9" s="14">
        <f>+[7]项目支出指标体系!$I$9</f>
        <v>4</v>
      </c>
      <c r="X9" s="14">
        <f>+[17]项目支出指标体系!$I$9</f>
        <v>4</v>
      </c>
      <c r="Y9" s="14">
        <v>4</v>
      </c>
      <c r="Z9" s="47">
        <f>ROUND(SUMPRODUCT(D27:Y27,D9:Y9),2)</f>
        <v>4</v>
      </c>
      <c r="AA9" s="22">
        <f t="shared" si="0"/>
        <v>1</v>
      </c>
      <c r="AB9" s="14">
        <v>4</v>
      </c>
    </row>
    <row r="10" s="7" customFormat="1" ht="26" customHeight="1" spans="1:28">
      <c r="A10" s="33" t="s">
        <v>38</v>
      </c>
      <c r="B10" s="33" t="s">
        <v>39</v>
      </c>
      <c r="C10" s="12" t="s">
        <v>40</v>
      </c>
      <c r="D10" s="14">
        <f>+[8]项目支出指标体系!$I$10</f>
        <v>2</v>
      </c>
      <c r="E10" s="14">
        <f>+[6]项目支出指标体系!$I$10</f>
        <v>2</v>
      </c>
      <c r="F10" s="14">
        <f>+[2]项目支出指标体系!$I$10</f>
        <v>2</v>
      </c>
      <c r="G10" s="32">
        <v>2</v>
      </c>
      <c r="H10" s="14">
        <f>+[20]项目支出指标体系!$I$10</f>
        <v>2</v>
      </c>
      <c r="I10" s="14">
        <f>+[21]项目支出指标体系!$I$10</f>
        <v>2</v>
      </c>
      <c r="J10" s="14">
        <f>+[18]项目支出指标体系!$I$10</f>
        <v>2</v>
      </c>
      <c r="K10" s="32">
        <v>2</v>
      </c>
      <c r="L10" s="14">
        <f>+[12]项目支出指标体系!$I$10</f>
        <v>2</v>
      </c>
      <c r="M10" s="32">
        <v>2</v>
      </c>
      <c r="N10" s="14">
        <f>+[15]项目支出指标体系!$I$10</f>
        <v>2</v>
      </c>
      <c r="O10" s="14">
        <f>+[3]项目支出指标体系!$I$10</f>
        <v>2</v>
      </c>
      <c r="P10" s="14">
        <f>+[9]项目支出指标体系!$I$10</f>
        <v>2</v>
      </c>
      <c r="Q10" s="14">
        <f>+[16]项目支出指标体系!$I$10</f>
        <v>2</v>
      </c>
      <c r="R10" s="14">
        <f>+[11]项目支出指标体系!$I$10</f>
        <v>2</v>
      </c>
      <c r="S10" s="14">
        <f>+[14]项目支出指标体系!$I$10</f>
        <v>2</v>
      </c>
      <c r="T10" s="14">
        <f>+[4]项目支出指标体系!$I$10</f>
        <v>2</v>
      </c>
      <c r="U10" s="32">
        <v>2</v>
      </c>
      <c r="V10" s="14">
        <f>+[10]项目支出指标体系!$I$10</f>
        <v>2</v>
      </c>
      <c r="W10" s="14">
        <f>+[7]项目支出指标体系!$I$10</f>
        <v>2</v>
      </c>
      <c r="X10" s="14">
        <f>+[17]项目支出指标体系!$I$10</f>
        <v>2</v>
      </c>
      <c r="Y10" s="14">
        <v>2</v>
      </c>
      <c r="Z10" s="47">
        <f>ROUND(SUMPRODUCT(D27:Y27,D10:Y10),2)</f>
        <v>2</v>
      </c>
      <c r="AA10" s="22">
        <f t="shared" si="0"/>
        <v>1</v>
      </c>
      <c r="AB10" s="14">
        <v>2</v>
      </c>
    </row>
    <row r="11" s="7" customFormat="1" ht="26" customHeight="1" spans="1:28">
      <c r="A11" s="34"/>
      <c r="B11" s="34"/>
      <c r="C11" s="12" t="s">
        <v>41</v>
      </c>
      <c r="D11" s="14">
        <f>+[8]项目支出指标体系!$I$11</f>
        <v>2</v>
      </c>
      <c r="E11" s="14">
        <f>+[6]项目支出指标体系!$I$11</f>
        <v>0.44</v>
      </c>
      <c r="F11" s="14">
        <f>+[2]项目支出指标体系!$I$11</f>
        <v>1.45</v>
      </c>
      <c r="G11" s="32">
        <v>2</v>
      </c>
      <c r="H11" s="14">
        <f>+[20]项目支出指标体系!$I$11</f>
        <v>2</v>
      </c>
      <c r="I11" s="14">
        <f>+[21]项目支出指标体系!$I$11</f>
        <v>2</v>
      </c>
      <c r="J11" s="14">
        <f>+[18]项目支出指标体系!$I$11</f>
        <v>1.61</v>
      </c>
      <c r="K11" s="32">
        <f>ROUND(2-(1-0.9879)*5*2,2)</f>
        <v>1.88</v>
      </c>
      <c r="L11" s="14">
        <f>+[12]项目支出指标体系!$I$11</f>
        <v>2</v>
      </c>
      <c r="M11" s="32">
        <v>0</v>
      </c>
      <c r="N11" s="14">
        <f>+[15]项目支出指标体系!$I$11</f>
        <v>2</v>
      </c>
      <c r="O11" s="14">
        <f>+[3]项目支出指标体系!$I$11</f>
        <v>0</v>
      </c>
      <c r="P11" s="14">
        <f>+[9]项目支出指标体系!$I$11</f>
        <v>2</v>
      </c>
      <c r="Q11" s="14">
        <f>+[16]项目支出指标体系!$I$11</f>
        <v>2</v>
      </c>
      <c r="R11" s="14">
        <f>+[11]项目支出指标体系!$I$11</f>
        <v>2</v>
      </c>
      <c r="S11" s="14">
        <f>+[14]项目支出指标体系!$I$11</f>
        <v>2</v>
      </c>
      <c r="T11" s="14">
        <f>+[4]项目支出指标体系!$I$11</f>
        <v>1.2</v>
      </c>
      <c r="U11" s="32">
        <f>ROUND(2-(1-0.9776)*5*2,2)</f>
        <v>1.78</v>
      </c>
      <c r="V11" s="14">
        <f>+[10]项目支出指标体系!$I$11</f>
        <v>0</v>
      </c>
      <c r="W11" s="14">
        <f>+[7]项目支出指标体系!$I$11</f>
        <v>2</v>
      </c>
      <c r="X11" s="14">
        <f>+[17]项目支出指标体系!$I$11</f>
        <v>2</v>
      </c>
      <c r="Y11" s="14">
        <v>2</v>
      </c>
      <c r="Z11" s="40">
        <f>ROUND(SUMPRODUCT(D27:Y27,D11:Y11),2)</f>
        <v>1.47</v>
      </c>
      <c r="AA11" s="15">
        <f t="shared" si="0"/>
        <v>0.735</v>
      </c>
      <c r="AB11" s="14">
        <v>2</v>
      </c>
    </row>
    <row r="12" s="7" customFormat="1" ht="26" customHeight="1" spans="1:28">
      <c r="A12" s="34"/>
      <c r="B12" s="34"/>
      <c r="C12" s="12" t="s">
        <v>42</v>
      </c>
      <c r="D12" s="14">
        <f>+[8]项目支出指标体系!$I$12</f>
        <v>4</v>
      </c>
      <c r="E12" s="14">
        <f>+[6]项目支出指标体系!$I$12</f>
        <v>4</v>
      </c>
      <c r="F12" s="14">
        <f>+[2]项目支出指标体系!$I$12</f>
        <v>4</v>
      </c>
      <c r="G12" s="32">
        <v>4</v>
      </c>
      <c r="H12" s="14">
        <f>+[20]项目支出指标体系!$I$12</f>
        <v>4</v>
      </c>
      <c r="I12" s="14">
        <f>+[21]项目支出指标体系!$I$12</f>
        <v>4</v>
      </c>
      <c r="J12" s="14">
        <f>+[18]项目支出指标体系!$I$12</f>
        <v>4</v>
      </c>
      <c r="K12" s="32">
        <v>4</v>
      </c>
      <c r="L12" s="14">
        <f>+[12]项目支出指标体系!$I$12</f>
        <v>4</v>
      </c>
      <c r="M12" s="32">
        <v>4</v>
      </c>
      <c r="N12" s="14">
        <f>+[15]项目支出指标体系!$I$12</f>
        <v>4</v>
      </c>
      <c r="O12" s="14">
        <f>+[3]项目支出指标体系!$I$12</f>
        <v>4</v>
      </c>
      <c r="P12" s="14">
        <f>+[9]项目支出指标体系!$I$12</f>
        <v>4</v>
      </c>
      <c r="Q12" s="14">
        <f>+[16]项目支出指标体系!$I$12</f>
        <v>4</v>
      </c>
      <c r="R12" s="14">
        <f>+[11]项目支出指标体系!$I$12</f>
        <v>4</v>
      </c>
      <c r="S12" s="14">
        <f>+[14]项目支出指标体系!$I$12</f>
        <v>4</v>
      </c>
      <c r="T12" s="14">
        <f>+[4]项目支出指标体系!$I$12</f>
        <v>4</v>
      </c>
      <c r="U12" s="32">
        <v>4</v>
      </c>
      <c r="V12" s="14">
        <f>+[10]项目支出指标体系!$I$12</f>
        <v>4</v>
      </c>
      <c r="W12" s="14">
        <f>+[7]项目支出指标体系!$I$12</f>
        <v>4</v>
      </c>
      <c r="X12" s="14">
        <f>+[17]项目支出指标体系!$I$12</f>
        <v>4</v>
      </c>
      <c r="Y12" s="14">
        <v>4</v>
      </c>
      <c r="Z12" s="47">
        <f>ROUND(SUMPRODUCT(D27:Y27,D12:Y12),2)</f>
        <v>4</v>
      </c>
      <c r="AA12" s="15">
        <f t="shared" si="0"/>
        <v>1</v>
      </c>
      <c r="AB12" s="14">
        <v>4</v>
      </c>
    </row>
    <row r="13" s="7" customFormat="1" ht="26" customHeight="1" spans="1:28">
      <c r="A13" s="34"/>
      <c r="B13" s="33" t="s">
        <v>43</v>
      </c>
      <c r="C13" s="12" t="s">
        <v>44</v>
      </c>
      <c r="D13" s="14">
        <f>+[8]项目支出指标体系!$I$13</f>
        <v>6</v>
      </c>
      <c r="E13" s="14">
        <f>+[6]项目支出指标体系!$I$13</f>
        <v>6</v>
      </c>
      <c r="F13" s="14">
        <f>+[2]项目支出指标体系!$I$13</f>
        <v>6</v>
      </c>
      <c r="G13" s="32">
        <v>6</v>
      </c>
      <c r="H13" s="14">
        <f>+[20]项目支出指标体系!$I$13</f>
        <v>6</v>
      </c>
      <c r="I13" s="14">
        <f>+[21]项目支出指标体系!$I$13</f>
        <v>6</v>
      </c>
      <c r="J13" s="14">
        <f>+[18]项目支出指标体系!$I$13</f>
        <v>6</v>
      </c>
      <c r="K13" s="32">
        <v>6</v>
      </c>
      <c r="L13" s="14">
        <f>+[12]项目支出指标体系!$I$13</f>
        <v>6</v>
      </c>
      <c r="M13" s="32">
        <v>6</v>
      </c>
      <c r="N13" s="14">
        <f>+[15]项目支出指标体系!$I$13</f>
        <v>6</v>
      </c>
      <c r="O13" s="14">
        <f>+[3]项目支出指标体系!$I$13</f>
        <v>6</v>
      </c>
      <c r="P13" s="14">
        <f>+[9]项目支出指标体系!$I$13</f>
        <v>6</v>
      </c>
      <c r="Q13" s="14">
        <f>+[16]项目支出指标体系!$I$13</f>
        <v>6</v>
      </c>
      <c r="R13" s="14">
        <f>+[11]项目支出指标体系!$I$13</f>
        <v>6</v>
      </c>
      <c r="S13" s="14">
        <f>+[14]项目支出指标体系!$I$13</f>
        <v>6</v>
      </c>
      <c r="T13" s="14">
        <f>+[4]项目支出指标体系!$I$13</f>
        <v>6</v>
      </c>
      <c r="U13" s="32">
        <v>6</v>
      </c>
      <c r="V13" s="14">
        <f>+[10]项目支出指标体系!$I$13</f>
        <v>6</v>
      </c>
      <c r="W13" s="14">
        <f>+[7]项目支出指标体系!$I$13</f>
        <v>6</v>
      </c>
      <c r="X13" s="14">
        <f>+[17]项目支出指标体系!$I$13</f>
        <v>6</v>
      </c>
      <c r="Y13" s="14">
        <v>6</v>
      </c>
      <c r="Z13" s="47">
        <f>ROUND(SUMPRODUCT(D27:Y27,D13:Y13),2)</f>
        <v>6</v>
      </c>
      <c r="AA13" s="15">
        <f t="shared" si="0"/>
        <v>1</v>
      </c>
      <c r="AB13" s="14">
        <v>6</v>
      </c>
    </row>
    <row r="14" s="7" customFormat="1" ht="26" customHeight="1" spans="1:28">
      <c r="A14" s="34"/>
      <c r="B14" s="34"/>
      <c r="C14" s="12" t="s">
        <v>45</v>
      </c>
      <c r="D14" s="14">
        <f>+[8]项目支出指标体系!$I$14</f>
        <v>6</v>
      </c>
      <c r="E14" s="14">
        <f>+[6]项目支出指标体系!$I$14</f>
        <v>6</v>
      </c>
      <c r="F14" s="14">
        <f>+[2]项目支出指标体系!$I$14</f>
        <v>6</v>
      </c>
      <c r="G14" s="32">
        <v>6</v>
      </c>
      <c r="H14" s="14">
        <f>+[20]项目支出指标体系!$I$14</f>
        <v>6</v>
      </c>
      <c r="I14" s="14">
        <f>+[21]项目支出指标体系!$I$14</f>
        <v>6</v>
      </c>
      <c r="J14" s="14">
        <f>+[18]项目支出指标体系!$I$14</f>
        <v>6</v>
      </c>
      <c r="K14" s="32">
        <v>6</v>
      </c>
      <c r="L14" s="14">
        <f>+[12]项目支出指标体系!$I$14</f>
        <v>6</v>
      </c>
      <c r="M14" s="32">
        <v>6</v>
      </c>
      <c r="N14" s="14">
        <f>+[15]项目支出指标体系!$I$14</f>
        <v>6</v>
      </c>
      <c r="O14" s="14">
        <f>+[3]项目支出指标体系!$I$14</f>
        <v>6</v>
      </c>
      <c r="P14" s="14">
        <f>+[9]项目支出指标体系!$I$14</f>
        <v>6</v>
      </c>
      <c r="Q14" s="14">
        <f>+[16]项目支出指标体系!$I$14</f>
        <v>6</v>
      </c>
      <c r="R14" s="14">
        <f>+[11]项目支出指标体系!$I$14</f>
        <v>6</v>
      </c>
      <c r="S14" s="14">
        <f>+[14]项目支出指标体系!$I$14</f>
        <v>6</v>
      </c>
      <c r="T14" s="14">
        <f>+[4]项目支出指标体系!$I$14</f>
        <v>6</v>
      </c>
      <c r="U14" s="32">
        <v>6</v>
      </c>
      <c r="V14" s="14">
        <f>+[10]项目支出指标体系!$I$14</f>
        <v>6</v>
      </c>
      <c r="W14" s="14">
        <f>+[7]项目支出指标体系!$I$14</f>
        <v>6</v>
      </c>
      <c r="X14" s="14">
        <f>+[17]项目支出指标体系!$I$14</f>
        <v>6</v>
      </c>
      <c r="Y14" s="14">
        <v>4.8</v>
      </c>
      <c r="Z14" s="40">
        <f>ROUND(SUMPRODUCT(D27:Y27,D14:Y14),2)</f>
        <v>5.96</v>
      </c>
      <c r="AA14" s="22">
        <f t="shared" si="0"/>
        <v>0.993333333333333</v>
      </c>
      <c r="AB14" s="14">
        <v>6</v>
      </c>
    </row>
    <row r="15" s="7" customFormat="1" ht="26" customHeight="1" spans="1:28">
      <c r="A15" s="33" t="s">
        <v>46</v>
      </c>
      <c r="B15" s="12" t="s">
        <v>47</v>
      </c>
      <c r="C15" s="14" t="s">
        <v>48</v>
      </c>
      <c r="D15" s="14">
        <v>4.85</v>
      </c>
      <c r="E15" s="14">
        <f>+[6]项目支出指标体系!$I$15</f>
        <v>5</v>
      </c>
      <c r="F15" s="14">
        <f>+[2]项目支出指标体系!$I$15</f>
        <v>5</v>
      </c>
      <c r="G15" s="32">
        <v>5</v>
      </c>
      <c r="H15" s="14">
        <f>+[20]项目支出指标体系!$I$15</f>
        <v>5</v>
      </c>
      <c r="I15" s="14">
        <f>+[21]项目支出指标体系!$I$15</f>
        <v>5</v>
      </c>
      <c r="J15" s="14">
        <f>+[18]项目支出指标体系!$I$15</f>
        <v>5</v>
      </c>
      <c r="K15" s="32">
        <f>ROUND(5-5*(1-0.99)*5,2)</f>
        <v>4.75</v>
      </c>
      <c r="L15" s="14">
        <f>+[12]项目支出指标体系!$I$15</f>
        <v>5</v>
      </c>
      <c r="M15" s="32">
        <v>2.5</v>
      </c>
      <c r="N15" s="14">
        <f>+[15]项目支出指标体系!$I$15</f>
        <v>5</v>
      </c>
      <c r="O15" s="14">
        <f>+[3]项目支出指标体系!$I$15</f>
        <v>5</v>
      </c>
      <c r="P15" s="14">
        <f>+[9]项目支出指标体系!$I$15</f>
        <v>5</v>
      </c>
      <c r="Q15" s="14">
        <f>+[16]项目支出指标体系!$I$15</f>
        <v>5</v>
      </c>
      <c r="R15" s="14">
        <f>+[11]项目支出指标体系!$I$15</f>
        <v>5</v>
      </c>
      <c r="S15" s="14">
        <f>+[14]项目支出指标体系!$I$15</f>
        <v>5</v>
      </c>
      <c r="T15" s="14">
        <f>+[4]项目支出指标体系!$I$15</f>
        <v>5</v>
      </c>
      <c r="U15" s="32">
        <v>3.75</v>
      </c>
      <c r="V15" s="14">
        <f>[22]项目支出指标体系!$I$15</f>
        <v>0</v>
      </c>
      <c r="W15" s="14">
        <f>+[7]项目支出指标体系!$I$15</f>
        <v>5</v>
      </c>
      <c r="X15" s="14">
        <f>+[17]项目支出指标体系!$I$15</f>
        <v>5</v>
      </c>
      <c r="Y15" s="14">
        <v>3.33</v>
      </c>
      <c r="Z15" s="40">
        <f>ROUND(SUMPRODUCT(D27:Y27,D15:Y15),2)</f>
        <v>3.85</v>
      </c>
      <c r="AA15" s="15">
        <f t="shared" si="0"/>
        <v>0.77</v>
      </c>
      <c r="AB15" s="14">
        <v>5</v>
      </c>
    </row>
    <row r="16" s="7" customFormat="1" ht="26" customHeight="1" spans="1:28">
      <c r="A16" s="34"/>
      <c r="B16" s="12"/>
      <c r="C16" s="14" t="s">
        <v>49</v>
      </c>
      <c r="D16" s="16">
        <v>5</v>
      </c>
      <c r="E16" s="16">
        <v>5</v>
      </c>
      <c r="F16" s="16">
        <v>0</v>
      </c>
      <c r="G16" s="32">
        <v>0</v>
      </c>
      <c r="H16" s="16">
        <v>5</v>
      </c>
      <c r="I16" s="16">
        <v>5</v>
      </c>
      <c r="J16" s="16">
        <v>5</v>
      </c>
      <c r="K16" s="32">
        <v>5</v>
      </c>
      <c r="L16" s="16">
        <v>5</v>
      </c>
      <c r="M16" s="32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32">
        <v>5</v>
      </c>
      <c r="V16" s="16">
        <f>[22]项目支出指标体系!$I$16</f>
        <v>5</v>
      </c>
      <c r="W16" s="16">
        <v>5</v>
      </c>
      <c r="X16" s="16">
        <v>0</v>
      </c>
      <c r="Y16" s="16">
        <v>5</v>
      </c>
      <c r="Z16" s="40">
        <f>ROUND(SUMPRODUCT(D16:Y16,D27:Y27),2)</f>
        <v>4.72</v>
      </c>
      <c r="AA16" s="22">
        <f t="shared" si="0"/>
        <v>0.944</v>
      </c>
      <c r="AB16" s="14">
        <v>5</v>
      </c>
    </row>
    <row r="17" s="7" customFormat="1" ht="26" customHeight="1" spans="1:28">
      <c r="A17" s="34"/>
      <c r="B17" s="12" t="s">
        <v>50</v>
      </c>
      <c r="C17" s="14" t="s">
        <v>51</v>
      </c>
      <c r="D17" s="14">
        <f>+[8]项目支出指标体系!$I$17</f>
        <v>5</v>
      </c>
      <c r="E17" s="14">
        <f>+[6]项目支出指标体系!$I$17</f>
        <v>5</v>
      </c>
      <c r="F17" s="14">
        <f>+[2]项目支出指标体系!$I$17</f>
        <v>5</v>
      </c>
      <c r="G17" s="32">
        <v>5</v>
      </c>
      <c r="H17" s="14">
        <f>+[20]项目支出指标体系!$I$17</f>
        <v>5</v>
      </c>
      <c r="I17" s="14">
        <f>+[21]项目支出指标体系!$I$17</f>
        <v>5</v>
      </c>
      <c r="J17" s="14">
        <f>+[18]项目支出指标体系!$I$17</f>
        <v>5</v>
      </c>
      <c r="K17" s="32">
        <v>5</v>
      </c>
      <c r="L17" s="14">
        <f>+[12]项目支出指标体系!$I$17</f>
        <v>5</v>
      </c>
      <c r="M17" s="32">
        <v>5</v>
      </c>
      <c r="N17" s="14">
        <f>+[15]项目支出指标体系!$I$17</f>
        <v>5</v>
      </c>
      <c r="O17" s="14">
        <f>+[3]项目支出指标体系!$I$17</f>
        <v>5</v>
      </c>
      <c r="P17" s="14">
        <f>+[9]项目支出指标体系!$I$17</f>
        <v>5</v>
      </c>
      <c r="Q17" s="14">
        <f>+[16]项目支出指标体系!$I$17</f>
        <v>5</v>
      </c>
      <c r="R17" s="14">
        <f>+[11]项目支出指标体系!$I$17</f>
        <v>5</v>
      </c>
      <c r="S17" s="14">
        <f>+[14]项目支出指标体系!$I$17</f>
        <v>5</v>
      </c>
      <c r="T17" s="14">
        <f>+[4]项目支出指标体系!$I$17</f>
        <v>5</v>
      </c>
      <c r="U17" s="32">
        <v>5</v>
      </c>
      <c r="V17" s="14">
        <f>+[10]项目支出指标体系!$I$17</f>
        <v>5</v>
      </c>
      <c r="W17" s="14">
        <f>+[7]项目支出指标体系!$I$17</f>
        <v>5</v>
      </c>
      <c r="X17" s="14">
        <f>+[17]项目支出指标体系!$I$17</f>
        <v>5</v>
      </c>
      <c r="Y17" s="14">
        <v>5</v>
      </c>
      <c r="Z17" s="47">
        <f>ROUND(SUMPRODUCT(D27:Y27,D17:Y17),2)</f>
        <v>5</v>
      </c>
      <c r="AA17" s="22">
        <f t="shared" si="0"/>
        <v>1</v>
      </c>
      <c r="AB17" s="14">
        <v>5</v>
      </c>
    </row>
    <row r="18" s="7" customFormat="1" ht="26" customHeight="1" spans="1:28">
      <c r="A18" s="34"/>
      <c r="B18" s="12" t="s">
        <v>52</v>
      </c>
      <c r="C18" s="14" t="s">
        <v>53</v>
      </c>
      <c r="D18" s="14">
        <f>+[8]项目支出指标体系!$I$18</f>
        <v>5</v>
      </c>
      <c r="E18" s="14">
        <f>+[6]项目支出指标体系!$I$18</f>
        <v>5</v>
      </c>
      <c r="F18" s="14">
        <f>+[2]项目支出指标体系!$I$18</f>
        <v>5</v>
      </c>
      <c r="G18" s="32">
        <v>5</v>
      </c>
      <c r="H18" s="14">
        <f>+[20]项目支出指标体系!$I$18</f>
        <v>5</v>
      </c>
      <c r="I18" s="14">
        <f>+[21]项目支出指标体系!$I$18</f>
        <v>5</v>
      </c>
      <c r="J18" s="14">
        <f>+[18]项目支出指标体系!$I$18</f>
        <v>5</v>
      </c>
      <c r="K18" s="32">
        <v>5</v>
      </c>
      <c r="L18" s="14">
        <f>+[12]项目支出指标体系!$I$18</f>
        <v>5</v>
      </c>
      <c r="M18" s="32">
        <v>5</v>
      </c>
      <c r="N18" s="14">
        <f>+[15]项目支出指标体系!$I$18</f>
        <v>5</v>
      </c>
      <c r="O18" s="14">
        <f>+[3]项目支出指标体系!$I$18</f>
        <v>5</v>
      </c>
      <c r="P18" s="14">
        <f>+[9]项目支出指标体系!$I$18</f>
        <v>5</v>
      </c>
      <c r="Q18" s="14">
        <f>+[16]项目支出指标体系!$I$18</f>
        <v>5</v>
      </c>
      <c r="R18" s="14">
        <f>+[11]项目支出指标体系!$I$18</f>
        <v>5</v>
      </c>
      <c r="S18" s="14">
        <f>+[14]项目支出指标体系!$I$18</f>
        <v>5</v>
      </c>
      <c r="T18" s="14">
        <f>+[4]项目支出指标体系!$I$18</f>
        <v>5</v>
      </c>
      <c r="U18" s="32">
        <v>5</v>
      </c>
      <c r="V18" s="14">
        <f>+[10]项目支出指标体系!$I$18</f>
        <v>5</v>
      </c>
      <c r="W18" s="14">
        <f>+[7]项目支出指标体系!$I$18</f>
        <v>5</v>
      </c>
      <c r="X18" s="14">
        <f>+[17]项目支出指标体系!$I$18</f>
        <v>5</v>
      </c>
      <c r="Y18" s="14">
        <v>0</v>
      </c>
      <c r="Z18" s="40">
        <f>ROUND(SUMPRODUCT(D27:Y27,D18:Y18),2)</f>
        <v>4.84</v>
      </c>
      <c r="AA18" s="22">
        <f t="shared" si="0"/>
        <v>0.968</v>
      </c>
      <c r="AB18" s="14">
        <v>5</v>
      </c>
    </row>
    <row r="19" s="7" customFormat="1" ht="26" customHeight="1" spans="1:28">
      <c r="A19" s="35"/>
      <c r="B19" s="12" t="s">
        <v>54</v>
      </c>
      <c r="C19" s="14" t="s">
        <v>55</v>
      </c>
      <c r="D19" s="14">
        <f>+[8]项目支出指标体系!$I$19</f>
        <v>5</v>
      </c>
      <c r="E19" s="14">
        <v>4.86</v>
      </c>
      <c r="F19" s="14">
        <f>+[2]项目支出指标体系!$I$19</f>
        <v>5</v>
      </c>
      <c r="G19" s="32">
        <v>5</v>
      </c>
      <c r="H19" s="14">
        <f>+[20]项目支出指标体系!$I$19</f>
        <v>5</v>
      </c>
      <c r="I19" s="14">
        <f>+[21]项目支出指标体系!$I$19</f>
        <v>5</v>
      </c>
      <c r="J19" s="14">
        <f>+[18]项目支出指标体系!$I$19</f>
        <v>5</v>
      </c>
      <c r="K19" s="32">
        <v>5</v>
      </c>
      <c r="L19" s="14">
        <f>+[12]项目支出指标体系!$I$19</f>
        <v>5</v>
      </c>
      <c r="M19" s="32">
        <v>0</v>
      </c>
      <c r="N19" s="14">
        <f>+[15]项目支出指标体系!$I$19</f>
        <v>5</v>
      </c>
      <c r="O19" s="14">
        <f>+[3]项目支出指标体系!$I$19</f>
        <v>0</v>
      </c>
      <c r="P19" s="14">
        <f>+[9]项目支出指标体系!$I$19</f>
        <v>5</v>
      </c>
      <c r="Q19" s="14">
        <f>+[16]项目支出指标体系!$I$19</f>
        <v>5</v>
      </c>
      <c r="R19" s="14">
        <f>+[11]项目支出指标体系!$I$19</f>
        <v>5</v>
      </c>
      <c r="S19" s="14">
        <f>+[14]项目支出指标体系!$I$19</f>
        <v>5</v>
      </c>
      <c r="T19" s="14">
        <f>+[4]项目支出指标体系!$I$19</f>
        <v>5</v>
      </c>
      <c r="U19" s="32">
        <v>5</v>
      </c>
      <c r="V19" s="14">
        <f>+[10]项目支出指标体系!$I$19</f>
        <v>0</v>
      </c>
      <c r="W19" s="14">
        <f>+[7]项目支出指标体系!$I$19</f>
        <v>5</v>
      </c>
      <c r="X19" s="14">
        <f>+[17]项目支出指标体系!$I$19</f>
        <v>5</v>
      </c>
      <c r="Y19" s="14">
        <v>5</v>
      </c>
      <c r="Z19" s="40">
        <f>ROUND(SUMPRODUCT(D27:Y27,D19:Y19),2)</f>
        <v>3.99</v>
      </c>
      <c r="AA19" s="15">
        <f t="shared" si="0"/>
        <v>0.798</v>
      </c>
      <c r="AB19" s="14">
        <v>5</v>
      </c>
    </row>
    <row r="20" s="7" customFormat="1" ht="26" customHeight="1" spans="1:28">
      <c r="A20" s="33" t="s">
        <v>56</v>
      </c>
      <c r="B20" s="12" t="s">
        <v>57</v>
      </c>
      <c r="C20" s="14" t="s">
        <v>58</v>
      </c>
      <c r="D20" s="14">
        <f>+[8]项目支出指标体系!$I$20</f>
        <v>10</v>
      </c>
      <c r="E20" s="14">
        <f>+[6]项目支出指标体系!$I$20+[6]项目支出指标体系!$I$21</f>
        <v>5</v>
      </c>
      <c r="F20" s="14">
        <f>+[2]项目支出指标体系!$I$20+[2]项目支出指标体系!$I$21</f>
        <v>16</v>
      </c>
      <c r="G20" s="14">
        <f>[1]项目支出指标体系!$I$20+[1]项目支出指标体系!$I$21</f>
        <v>16</v>
      </c>
      <c r="H20" s="14">
        <f>+[20]项目支出指标体系!$I$20+[20]项目支出指标体系!$I$21</f>
        <v>16</v>
      </c>
      <c r="I20" s="14">
        <f>+[21]项目支出指标体系!$I$20+[21]项目支出指标体系!$I$21</f>
        <v>12</v>
      </c>
      <c r="J20" s="14">
        <f>+[18]项目支出指标体系!$I$20+[18]项目支出指标体系!$I$21</f>
        <v>13</v>
      </c>
      <c r="K20" s="14">
        <f>+[19]项目支出指标体系!$I$20</f>
        <v>15</v>
      </c>
      <c r="L20" s="14">
        <f>+[12]项目支出指标体系!$I$20</f>
        <v>15</v>
      </c>
      <c r="M20" s="14">
        <f>+[5]项目支出指标体系!$I$20</f>
        <v>13</v>
      </c>
      <c r="N20" s="14">
        <v>0</v>
      </c>
      <c r="O20" s="14">
        <f>+[3]项目支出指标体系!$I$20</f>
        <v>15</v>
      </c>
      <c r="P20" s="14">
        <f>+[9]项目支出指标体系!$I$20</f>
        <v>15</v>
      </c>
      <c r="Q20" s="14">
        <v>10.55</v>
      </c>
      <c r="R20" s="14">
        <v>0</v>
      </c>
      <c r="S20" s="14">
        <f>+[14]项目支出指标体系!$I$20</f>
        <v>7</v>
      </c>
      <c r="T20" s="14">
        <f>+[4]项目支出指标体系!$I$20</f>
        <v>15</v>
      </c>
      <c r="U20" s="14">
        <f>+[13]项目支出指标体系!$I$20</f>
        <v>15</v>
      </c>
      <c r="V20" s="14">
        <f>+[10]项目支出指标体系!$I$20</f>
        <v>6</v>
      </c>
      <c r="W20" s="14">
        <f>+[7]项目支出指标体系!$I$20+[7]项目支出指标体系!$I$21</f>
        <v>12</v>
      </c>
      <c r="X20" s="14">
        <f>+[17]项目支出指标体系!$I$20+[17]项目支出指标体系!$I$21</f>
        <v>16</v>
      </c>
      <c r="Y20" s="14">
        <v>0</v>
      </c>
      <c r="Z20" s="40">
        <f>ROUND(SUMPRODUCT(D27:Y27,D20:Y20),2)</f>
        <v>9.71</v>
      </c>
      <c r="AA20" s="15">
        <f t="shared" si="0"/>
        <v>0.966169154228856</v>
      </c>
      <c r="AB20" s="23">
        <f>+权重分!Z5</f>
        <v>10.05</v>
      </c>
    </row>
    <row r="21" s="7" customFormat="1" ht="26" customHeight="1" spans="1:28">
      <c r="A21" s="34"/>
      <c r="B21" s="12"/>
      <c r="C21" s="14" t="s">
        <v>59</v>
      </c>
      <c r="D21" s="14">
        <f>+[8]项目支出指标体系!$I$21+[8]项目支出指标体系!$I$22+[8]项目支出指标体系!$I$23</f>
        <v>13</v>
      </c>
      <c r="E21" s="14">
        <f>+[6]项目支出指标体系!$I$22+[6]项目支出指标体系!$I$23+[6]项目支出指标体系!$I$24</f>
        <v>13</v>
      </c>
      <c r="F21" s="14">
        <v>7</v>
      </c>
      <c r="G21" s="14">
        <f>+[1]项目支出指标体系!$I$22+[1]项目支出指标体系!$I$23</f>
        <v>9</v>
      </c>
      <c r="H21" s="14">
        <f>+[20]项目支出指标体系!$I$22+[20]项目支出指标体系!$I$23</f>
        <v>7</v>
      </c>
      <c r="I21" s="14">
        <f>+[21]项目支出指标体系!$I$22+[21]项目支出指标体系!$I$23+[21]项目支出指标体系!$I$24</f>
        <v>11</v>
      </c>
      <c r="J21" s="14">
        <f>+[18]项目支出指标体系!$I$22+[18]项目支出指标体系!$I$23+[18]项目支出指标体系!$I$24</f>
        <v>10</v>
      </c>
      <c r="K21" s="14">
        <f>+[19]项目支出指标体系!$I$21+[19]项目支出指标体系!$I$22</f>
        <v>8</v>
      </c>
      <c r="L21" s="14">
        <f>+[12]项目支出指标体系!$I$21+[12]项目支出指标体系!$I$22</f>
        <v>8</v>
      </c>
      <c r="M21" s="14">
        <f>+[5]项目支出指标体系!$I$21+[5]项目支出指标体系!$I$22</f>
        <v>12</v>
      </c>
      <c r="N21" s="14">
        <f>+[15]项目支出指标体系!$I$20+[15]项目支出指标体系!$I$21+[15]项目支出指标体系!$I$22</f>
        <v>25</v>
      </c>
      <c r="O21" s="14">
        <f>+[3]项目支出指标体系!$I$21+[3]项目支出指标体系!$I$22</f>
        <v>10</v>
      </c>
      <c r="P21" s="14">
        <f>+[9]项目支出指标体系!$I$21+[9]项目支出指标体系!$I$22</f>
        <v>8.75</v>
      </c>
      <c r="Q21" s="14">
        <f>+[16]项目支出指标体系!$I$22+[16]项目支出指标体系!$I$23+[16]项目支出指标体系!$I$24+[16]项目支出指标体系!$I$25</f>
        <v>12</v>
      </c>
      <c r="R21" s="14">
        <f>+[11]项目支出指标体系!$I$20+[11]项目支出指标体系!$I$21+[11]项目支出指标体系!$I$22</f>
        <v>25</v>
      </c>
      <c r="S21" s="14">
        <f>+[14]项目支出指标体系!$I$21+[14]项目支出指标体系!$I$22</f>
        <v>18</v>
      </c>
      <c r="T21" s="14">
        <v>10</v>
      </c>
      <c r="U21" s="14">
        <f>+[13]项目支出指标体系!$I$21+[13]项目支出指标体系!$I$22</f>
        <v>10</v>
      </c>
      <c r="V21" s="14">
        <f>+[10]项目支出指标体系!$I$21+[10]项目支出指标体系!$I$22</f>
        <v>14</v>
      </c>
      <c r="W21" s="14">
        <v>11</v>
      </c>
      <c r="X21" s="14">
        <f>+[17]项目支出指标体系!$I$22</f>
        <v>4</v>
      </c>
      <c r="Y21" s="14">
        <v>25</v>
      </c>
      <c r="Z21" s="40">
        <f>ROUND(SUMPRODUCT(D27:Y27,D21:Y21),2)</f>
        <v>12.73</v>
      </c>
      <c r="AA21" s="15">
        <f t="shared" si="0"/>
        <v>0.999215070643642</v>
      </c>
      <c r="AB21" s="23">
        <f>+权重分!Z6</f>
        <v>12.74</v>
      </c>
    </row>
    <row r="22" s="7" customFormat="1" ht="26" customHeight="1" spans="1:28">
      <c r="A22" s="34"/>
      <c r="B22" s="12"/>
      <c r="C22" s="14" t="s">
        <v>60</v>
      </c>
      <c r="D22" s="14">
        <f>+[8]项目支出指标体系!$I$24</f>
        <v>2</v>
      </c>
      <c r="E22" s="14">
        <f>+[6]项目支出指标体系!$I$25</f>
        <v>2</v>
      </c>
      <c r="F22" s="14">
        <f>+[2]项目支出指标体系!$I$24</f>
        <v>2</v>
      </c>
      <c r="G22" s="14">
        <v>0</v>
      </c>
      <c r="H22" s="14">
        <f>+[20]项目支出指标体系!$I$24</f>
        <v>2</v>
      </c>
      <c r="I22" s="14">
        <f>+[21]项目支出指标体系!$I$25</f>
        <v>2</v>
      </c>
      <c r="J22" s="14">
        <f>+[18]项目支出指标体系!$I$25</f>
        <v>2</v>
      </c>
      <c r="K22" s="14">
        <f>+[19]项目支出指标体系!$I$23</f>
        <v>2</v>
      </c>
      <c r="L22" s="14">
        <f>+[12]项目支出指标体系!$I$23</f>
        <v>2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f>+[10]项目支出指标体系!$I$23</f>
        <v>5</v>
      </c>
      <c r="W22" s="14">
        <f>+[7]项目支出指标体系!$I$24</f>
        <v>2</v>
      </c>
      <c r="X22" s="14">
        <f>+[17]项目支出指标体系!$I$23</f>
        <v>5</v>
      </c>
      <c r="Y22" s="14">
        <v>0</v>
      </c>
      <c r="Z22" s="40">
        <f>ROUND(SUMPRODUCT(D27:Y27,D22:Y22),2)</f>
        <v>2.21</v>
      </c>
      <c r="AA22" s="15">
        <f t="shared" si="0"/>
        <v>1</v>
      </c>
      <c r="AB22" s="23">
        <f>+权重分!Z7</f>
        <v>2.21</v>
      </c>
    </row>
    <row r="23" s="7" customFormat="1" ht="26" customHeight="1" spans="1:28">
      <c r="A23" s="34"/>
      <c r="B23" s="33" t="s">
        <v>61</v>
      </c>
      <c r="C23" s="12" t="s">
        <v>62</v>
      </c>
      <c r="D23" s="14">
        <f>+[8]项目支出指标体系!$I$25</f>
        <v>1</v>
      </c>
      <c r="E23" s="14">
        <f>+[6]项目支出指标体系!$I$26</f>
        <v>1</v>
      </c>
      <c r="F23" s="14">
        <f>+[2]项目支出指标体系!$I$25</f>
        <v>1</v>
      </c>
      <c r="G23" s="36">
        <f>+[1]项目支出指标体系!$I$24</f>
        <v>1</v>
      </c>
      <c r="H23" s="14">
        <f>+[20]项目支出指标体系!$I$25</f>
        <v>1</v>
      </c>
      <c r="I23" s="14">
        <f>+[21]项目支出指标体系!$I$26</f>
        <v>1</v>
      </c>
      <c r="J23" s="14">
        <f>+[18]项目支出指标体系!$I$26</f>
        <v>1</v>
      </c>
      <c r="K23" s="14">
        <f>+[19]项目支出指标体系!$I$24</f>
        <v>1</v>
      </c>
      <c r="L23" s="14">
        <f>+[12]项目支出指标体系!$I$24</f>
        <v>1</v>
      </c>
      <c r="M23" s="14">
        <f>+[5]项目支出指标体系!$I$23</f>
        <v>1</v>
      </c>
      <c r="N23" s="14">
        <f>+[15]项目支出指标体系!$I$23</f>
        <v>1</v>
      </c>
      <c r="O23" s="14">
        <f>+[3]项目支出指标体系!$I$23</f>
        <v>1</v>
      </c>
      <c r="P23" s="14">
        <f>+[9]项目支出指标体系!$I$23</f>
        <v>1</v>
      </c>
      <c r="Q23" s="14">
        <f>+[16]项目支出指标体系!$I$26</f>
        <v>1</v>
      </c>
      <c r="R23" s="14">
        <f>+[11]项目支出指标体系!$I$23</f>
        <v>1</v>
      </c>
      <c r="S23" s="14">
        <f>+[14]项目支出指标体系!$I$23</f>
        <v>1</v>
      </c>
      <c r="T23" s="14">
        <f>+[4]项目支出指标体系!$I$24</f>
        <v>1</v>
      </c>
      <c r="U23" s="14">
        <f>+[13]项目支出指标体系!$I$23</f>
        <v>1</v>
      </c>
      <c r="V23" s="14">
        <f>+[10]项目支出指标体系!$I$24</f>
        <v>1</v>
      </c>
      <c r="W23" s="14">
        <f>+[7]项目支出指标体系!$I$25</f>
        <v>1</v>
      </c>
      <c r="X23" s="14">
        <f>+[17]项目支出指标体系!$I$24</f>
        <v>1</v>
      </c>
      <c r="Y23" s="14">
        <v>1</v>
      </c>
      <c r="Z23" s="47">
        <f>ROUND(SUMPRODUCT(D27:Y27,D23:Y23),2)</f>
        <v>1</v>
      </c>
      <c r="AA23" s="22">
        <f t="shared" si="0"/>
        <v>1</v>
      </c>
      <c r="AB23" s="14">
        <v>1</v>
      </c>
    </row>
    <row r="24" s="7" customFormat="1" ht="26" customHeight="1" spans="1:28">
      <c r="A24" s="34"/>
      <c r="B24" s="35"/>
      <c r="C24" s="12" t="s">
        <v>63</v>
      </c>
      <c r="D24" s="14">
        <f>+[20]项目支出指标体系!$I$26</f>
        <v>1</v>
      </c>
      <c r="E24" s="14">
        <f>+[20]项目支出指标体系!$I$26</f>
        <v>1</v>
      </c>
      <c r="F24" s="14">
        <f>+[20]项目支出指标体系!$I$26</f>
        <v>1</v>
      </c>
      <c r="G24" s="14">
        <f>+[20]项目支出指标体系!$I$26</f>
        <v>1</v>
      </c>
      <c r="H24" s="14">
        <f>+[20]项目支出指标体系!$I$26</f>
        <v>1</v>
      </c>
      <c r="I24" s="14">
        <f>+[20]项目支出指标体系!$I$26</f>
        <v>1</v>
      </c>
      <c r="J24" s="14">
        <f>+[20]项目支出指标体系!$I$26</f>
        <v>1</v>
      </c>
      <c r="K24" s="14">
        <f>+[20]项目支出指标体系!$I$26</f>
        <v>1</v>
      </c>
      <c r="L24" s="14">
        <f>+[20]项目支出指标体系!$I$26</f>
        <v>1</v>
      </c>
      <c r="M24" s="14">
        <f>+[20]项目支出指标体系!$I$26</f>
        <v>1</v>
      </c>
      <c r="N24" s="14">
        <f>+[20]项目支出指标体系!$I$26</f>
        <v>1</v>
      </c>
      <c r="O24" s="14">
        <f>+[20]项目支出指标体系!$I$26</f>
        <v>1</v>
      </c>
      <c r="P24" s="14">
        <f>+[20]项目支出指标体系!$I$26</f>
        <v>1</v>
      </c>
      <c r="Q24" s="14">
        <f>+[20]项目支出指标体系!$I$26</f>
        <v>1</v>
      </c>
      <c r="R24" s="14">
        <f>+[20]项目支出指标体系!$I$26</f>
        <v>1</v>
      </c>
      <c r="S24" s="14">
        <f>+[20]项目支出指标体系!$I$26</f>
        <v>1</v>
      </c>
      <c r="T24" s="14">
        <f>+[20]项目支出指标体系!$I$26</f>
        <v>1</v>
      </c>
      <c r="U24" s="14">
        <f>+[20]项目支出指标体系!$I$26</f>
        <v>1</v>
      </c>
      <c r="V24" s="14">
        <f>+[20]项目支出指标体系!$I$26</f>
        <v>1</v>
      </c>
      <c r="W24" s="14">
        <f>+[20]项目支出指标体系!$I$26</f>
        <v>1</v>
      </c>
      <c r="X24" s="14">
        <f>+[20]项目支出指标体系!$I$26</f>
        <v>1</v>
      </c>
      <c r="Y24" s="14">
        <v>1</v>
      </c>
      <c r="Z24" s="47">
        <f>ROUND(SUMPRODUCT(D27:Y27,D24:Y24),2)</f>
        <v>1</v>
      </c>
      <c r="AA24" s="15">
        <f t="shared" si="0"/>
        <v>1</v>
      </c>
      <c r="AB24" s="14">
        <v>1</v>
      </c>
    </row>
    <row r="25" s="7" customFormat="1" ht="26" customHeight="1" spans="1:28">
      <c r="A25" s="34"/>
      <c r="B25" s="33" t="s">
        <v>64</v>
      </c>
      <c r="C25" s="33" t="s">
        <v>64</v>
      </c>
      <c r="D25" s="14">
        <f>+[8]项目支出指标体系!$I$27</f>
        <v>8</v>
      </c>
      <c r="E25" s="14">
        <f>+[6]项目支出指标体系!$I$28</f>
        <v>8</v>
      </c>
      <c r="F25" s="14">
        <f>+[2]项目支出指标体系!$I$27</f>
        <v>8</v>
      </c>
      <c r="G25" s="36">
        <f>+[1]项目支出指标体系!$I$26</f>
        <v>8</v>
      </c>
      <c r="H25" s="14">
        <f>+[20]项目支出指标体系!$I$27</f>
        <v>8</v>
      </c>
      <c r="I25" s="14">
        <f>+[21]项目支出指标体系!$I$28</f>
        <v>8</v>
      </c>
      <c r="J25" s="14">
        <f>+[18]项目支出指标体系!$I$28</f>
        <v>8</v>
      </c>
      <c r="K25" s="14">
        <f>+[19]项目支出指标体系!$I$26</f>
        <v>8</v>
      </c>
      <c r="L25" s="14">
        <f>+[12]项目支出指标体系!$I$26</f>
        <v>8</v>
      </c>
      <c r="M25" s="14">
        <f>+[5]项目支出指标体系!$I$25</f>
        <v>8</v>
      </c>
      <c r="N25" s="14">
        <f>+[15]项目支出指标体系!$I$25</f>
        <v>8</v>
      </c>
      <c r="O25" s="14">
        <f>+[3]项目支出指标体系!$I$25</f>
        <v>8</v>
      </c>
      <c r="P25" s="14">
        <f>+[9]项目支出指标体系!$I$25</f>
        <v>8</v>
      </c>
      <c r="Q25" s="14">
        <f>+[16]项目支出指标体系!$I$28</f>
        <v>8</v>
      </c>
      <c r="R25" s="14">
        <f>+[11]项目支出指标体系!$I$25</f>
        <v>8</v>
      </c>
      <c r="S25" s="14">
        <f>+[14]项目支出指标体系!$I$25</f>
        <v>8</v>
      </c>
      <c r="T25" s="14">
        <f>+[4]项目支出指标体系!$I$26</f>
        <v>8</v>
      </c>
      <c r="U25" s="14">
        <f>+[13]项目支出指标体系!$I$25</f>
        <v>8</v>
      </c>
      <c r="V25" s="14">
        <f>+[10]项目支出指标体系!$I$26+[10]项目支出指标体系!$I$27</f>
        <v>8</v>
      </c>
      <c r="W25" s="14">
        <f>+[7]项目支出指标体系!$I$27</f>
        <v>8</v>
      </c>
      <c r="X25" s="14">
        <f>+[17]项目支出指标体系!$I$26</f>
        <v>8</v>
      </c>
      <c r="Y25" s="14">
        <v>8</v>
      </c>
      <c r="Z25" s="47">
        <f>ROUND(SUMPRODUCT(D27:Y27,D25:Y25),2)</f>
        <v>8</v>
      </c>
      <c r="AA25" s="22">
        <f t="shared" si="0"/>
        <v>1</v>
      </c>
      <c r="AB25" s="14">
        <v>8</v>
      </c>
    </row>
    <row r="26" s="24" customFormat="1" ht="26" customHeight="1" spans="1:28">
      <c r="A26" s="37" t="s">
        <v>65</v>
      </c>
      <c r="B26" s="38"/>
      <c r="C26" s="39"/>
      <c r="D26" s="40">
        <f t="shared" ref="D26:Z26" si="1">SUM(D4:D25)</f>
        <v>98.1</v>
      </c>
      <c r="E26" s="40">
        <f t="shared" si="1"/>
        <v>91.55</v>
      </c>
      <c r="F26" s="40">
        <f t="shared" si="1"/>
        <v>92.7</v>
      </c>
      <c r="G26" s="40">
        <f t="shared" si="1"/>
        <v>93.25</v>
      </c>
      <c r="H26" s="40">
        <f t="shared" si="1"/>
        <v>98.25</v>
      </c>
      <c r="I26" s="40">
        <f t="shared" si="1"/>
        <v>98.25</v>
      </c>
      <c r="J26" s="40">
        <f t="shared" si="1"/>
        <v>97.86</v>
      </c>
      <c r="K26" s="40">
        <f t="shared" si="1"/>
        <v>97.88</v>
      </c>
      <c r="L26" s="40">
        <f t="shared" si="1"/>
        <v>98.25</v>
      </c>
      <c r="M26" s="40">
        <f t="shared" si="1"/>
        <v>88.75</v>
      </c>
      <c r="N26" s="40">
        <f t="shared" si="1"/>
        <v>98.25</v>
      </c>
      <c r="O26" s="40">
        <f t="shared" si="1"/>
        <v>91.25</v>
      </c>
      <c r="P26" s="40">
        <f t="shared" si="1"/>
        <v>97</v>
      </c>
      <c r="Q26" s="40">
        <f t="shared" si="1"/>
        <v>95.8</v>
      </c>
      <c r="R26" s="40">
        <f t="shared" si="1"/>
        <v>98.25</v>
      </c>
      <c r="S26" s="40">
        <f t="shared" si="1"/>
        <v>98.25</v>
      </c>
      <c r="T26" s="40">
        <f t="shared" si="1"/>
        <v>97.45</v>
      </c>
      <c r="U26" s="40">
        <f t="shared" si="1"/>
        <v>97.78</v>
      </c>
      <c r="V26" s="40">
        <f t="shared" si="1"/>
        <v>86.25</v>
      </c>
      <c r="W26" s="40">
        <f t="shared" si="1"/>
        <v>98.25</v>
      </c>
      <c r="X26" s="40">
        <f t="shared" si="1"/>
        <v>93.25</v>
      </c>
      <c r="Y26" s="40">
        <f t="shared" si="1"/>
        <v>90.38</v>
      </c>
      <c r="Z26" s="40">
        <f t="shared" si="1"/>
        <v>94.76</v>
      </c>
      <c r="AA26" s="15">
        <f t="shared" si="0"/>
        <v>0.9476</v>
      </c>
      <c r="AB26" s="14">
        <f>SUM(AB4:AB25)</f>
        <v>100</v>
      </c>
    </row>
    <row r="27" s="21" customFormat="1" ht="26" customHeight="1" spans="1:28">
      <c r="A27" s="41"/>
      <c r="B27" s="42"/>
      <c r="C27" s="43" t="s">
        <v>66</v>
      </c>
      <c r="D27" s="15">
        <f>权重分!D4</f>
        <v>0.4258</v>
      </c>
      <c r="E27" s="15">
        <f>权重分!E4</f>
        <v>0.0482</v>
      </c>
      <c r="F27" s="15">
        <f>+权重分!F4</f>
        <v>0.0178</v>
      </c>
      <c r="G27" s="15">
        <f>+权重分!G4</f>
        <v>0.0345</v>
      </c>
      <c r="H27" s="15">
        <f>+权重分!H4</f>
        <v>0.0042</v>
      </c>
      <c r="I27" s="15">
        <f>+权重分!I4</f>
        <v>0.0063</v>
      </c>
      <c r="J27" s="15">
        <f>+权重分!J4</f>
        <v>0.0205</v>
      </c>
      <c r="K27" s="15">
        <f>+权重分!K4</f>
        <v>0.0567</v>
      </c>
      <c r="L27" s="15">
        <f>+权重分!L4</f>
        <v>0.0259</v>
      </c>
      <c r="M27" s="15">
        <f>+权重分!M4</f>
        <v>0.0073</v>
      </c>
      <c r="N27" s="15">
        <f>+权重分!N4</f>
        <v>0.0022</v>
      </c>
      <c r="O27" s="15">
        <f>+权重分!O4</f>
        <v>0.0016</v>
      </c>
      <c r="P27" s="15">
        <f>+权重分!P4</f>
        <v>0.0044</v>
      </c>
      <c r="Q27" s="15">
        <f>+权重分!Q4</f>
        <v>0.0412</v>
      </c>
      <c r="R27" s="15">
        <f>+权重分!R4</f>
        <v>0.0119</v>
      </c>
      <c r="S27" s="15">
        <f>+权重分!S4</f>
        <v>0.0045</v>
      </c>
      <c r="T27" s="15">
        <f>+权重分!T4</f>
        <v>0.0222</v>
      </c>
      <c r="U27" s="15">
        <f>+权重分!U4</f>
        <v>0.0283</v>
      </c>
      <c r="V27" s="15">
        <f>+权重分!V4</f>
        <v>0.1922</v>
      </c>
      <c r="W27" s="15">
        <f>+权重分!W4</f>
        <v>0.0092</v>
      </c>
      <c r="X27" s="15">
        <f>+权重分!X4</f>
        <v>0.0032</v>
      </c>
      <c r="Y27" s="15">
        <f>+权重分!Y4</f>
        <v>0.0317</v>
      </c>
      <c r="Z27" s="22">
        <f>SUM(D27:Y27)</f>
        <v>0.9998</v>
      </c>
      <c r="AA27" s="15"/>
      <c r="AB27" s="15"/>
    </row>
  </sheetData>
  <mergeCells count="15">
    <mergeCell ref="A2:Z2"/>
    <mergeCell ref="A3:C3"/>
    <mergeCell ref="A26:C26"/>
    <mergeCell ref="A4:A9"/>
    <mergeCell ref="A10:A14"/>
    <mergeCell ref="A15:A19"/>
    <mergeCell ref="A20:A25"/>
    <mergeCell ref="B4:B5"/>
    <mergeCell ref="B6:B7"/>
    <mergeCell ref="B8:B9"/>
    <mergeCell ref="B10:B12"/>
    <mergeCell ref="B13:B14"/>
    <mergeCell ref="B15:B16"/>
    <mergeCell ref="B20:B22"/>
    <mergeCell ref="B23:B24"/>
  </mergeCells>
  <pageMargins left="0.550694444444444" right="0.275" top="0.511805555555556" bottom="0.550694444444444" header="0.5" footer="0.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1"/>
  <sheetViews>
    <sheetView topLeftCell="A2" workbookViewId="0">
      <selection activeCell="AB9" sqref="AB9"/>
    </sheetView>
  </sheetViews>
  <sheetFormatPr defaultColWidth="9" defaultRowHeight="25" customHeight="1"/>
  <cols>
    <col min="1" max="1" width="5.38333333333333" style="1" customWidth="1"/>
    <col min="2" max="2" width="5.88333333333333" style="1" customWidth="1"/>
    <col min="3" max="3" width="9" style="1"/>
    <col min="4" max="10" width="7.25833333333333" style="1" customWidth="1"/>
    <col min="11" max="11" width="10.4416666666667" style="1" customWidth="1"/>
    <col min="12" max="17" width="7.25833333333333" style="1" customWidth="1"/>
    <col min="18" max="18" width="9" style="1" customWidth="1"/>
    <col min="19" max="24" width="7.25833333333333" style="1" customWidth="1"/>
    <col min="25" max="25" width="8.55833333333333" style="1" customWidth="1"/>
    <col min="26" max="26" width="10.775" style="1" customWidth="1"/>
    <col min="27" max="27" width="8.89166666666667" style="8" customWidth="1"/>
    <col min="28" max="28" width="6.63333333333333" style="1" customWidth="1"/>
    <col min="29" max="16384" width="9" style="1"/>
  </cols>
  <sheetData>
    <row r="1" ht="53" customHeight="1" spans="1:27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9"/>
    </row>
    <row r="2" s="7" customFormat="1" ht="68" customHeight="1" spans="1:27">
      <c r="A2" s="10"/>
      <c r="B2" s="10"/>
      <c r="C2" s="10"/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11" t="s">
        <v>18</v>
      </c>
      <c r="T2" s="11" t="s">
        <v>19</v>
      </c>
      <c r="U2" s="11" t="s">
        <v>20</v>
      </c>
      <c r="V2" s="11" t="s">
        <v>21</v>
      </c>
      <c r="W2" s="11" t="s">
        <v>22</v>
      </c>
      <c r="X2" s="11" t="s">
        <v>23</v>
      </c>
      <c r="Y2" s="11" t="s">
        <v>24</v>
      </c>
      <c r="Z2" s="14"/>
      <c r="AA2" s="20"/>
    </row>
    <row r="3" s="7" customFormat="1" ht="34" customHeight="1" spans="1:27">
      <c r="A3" s="12" t="s">
        <v>68</v>
      </c>
      <c r="B3" s="12"/>
      <c r="C3" s="12"/>
      <c r="D3" s="13">
        <v>40275</v>
      </c>
      <c r="E3" s="13">
        <v>4560</v>
      </c>
      <c r="F3" s="13">
        <v>1684</v>
      </c>
      <c r="G3" s="13">
        <v>3260</v>
      </c>
      <c r="H3" s="13">
        <v>400</v>
      </c>
      <c r="I3" s="13">
        <v>600</v>
      </c>
      <c r="J3" s="13">
        <v>1935</v>
      </c>
      <c r="K3" s="13">
        <v>5365</v>
      </c>
      <c r="L3" s="13">
        <v>2454</v>
      </c>
      <c r="M3" s="13">
        <v>694</v>
      </c>
      <c r="N3" s="13">
        <v>210</v>
      </c>
      <c r="O3" s="13">
        <v>150</v>
      </c>
      <c r="P3" s="13">
        <v>420</v>
      </c>
      <c r="Q3" s="13">
        <v>3900</v>
      </c>
      <c r="R3" s="13">
        <v>1125</v>
      </c>
      <c r="S3" s="13">
        <v>423</v>
      </c>
      <c r="T3" s="13">
        <v>2100</v>
      </c>
      <c r="U3" s="13">
        <v>2680</v>
      </c>
      <c r="V3" s="13">
        <v>18180</v>
      </c>
      <c r="W3" s="13">
        <v>871</v>
      </c>
      <c r="X3" s="13">
        <v>300</v>
      </c>
      <c r="Y3" s="13">
        <v>3000</v>
      </c>
      <c r="Z3" s="16">
        <f>SUM(D3:Y3)</f>
        <v>94586</v>
      </c>
      <c r="AA3" s="21"/>
    </row>
    <row r="4" s="7" customFormat="1" customHeight="1" spans="1:27">
      <c r="A4" s="14" t="s">
        <v>69</v>
      </c>
      <c r="B4" s="14"/>
      <c r="C4" s="14"/>
      <c r="D4" s="15">
        <f>ROUND(D3/Z3,4)</f>
        <v>0.4258</v>
      </c>
      <c r="E4" s="15">
        <f>ROUND(E3/Z3,4)</f>
        <v>0.0482</v>
      </c>
      <c r="F4" s="15">
        <f>ROUND(F3/Z3,4)</f>
        <v>0.0178</v>
      </c>
      <c r="G4" s="15">
        <f>ROUND(G3/Z3,4)</f>
        <v>0.0345</v>
      </c>
      <c r="H4" s="15">
        <f>ROUND(H3/Z3,4)</f>
        <v>0.0042</v>
      </c>
      <c r="I4" s="15">
        <f>ROUND(I3/Z3,4)</f>
        <v>0.0063</v>
      </c>
      <c r="J4" s="15">
        <f>ROUND(J3/Z3,4)</f>
        <v>0.0205</v>
      </c>
      <c r="K4" s="15">
        <f>ROUND(K3/Z3,4)</f>
        <v>0.0567</v>
      </c>
      <c r="L4" s="15">
        <f>ROUND(L3/Z3,4)</f>
        <v>0.0259</v>
      </c>
      <c r="M4" s="15">
        <f>ROUND(M3/Z3,4)</f>
        <v>0.0073</v>
      </c>
      <c r="N4" s="15">
        <f>ROUND(N3/Z3,4)</f>
        <v>0.0022</v>
      </c>
      <c r="O4" s="15">
        <f>ROUND(O3/Z3,4)</f>
        <v>0.0016</v>
      </c>
      <c r="P4" s="15">
        <f>ROUND(P3/Z3,4)</f>
        <v>0.0044</v>
      </c>
      <c r="Q4" s="15">
        <f>ROUND(Q3/Z3,4)</f>
        <v>0.0412</v>
      </c>
      <c r="R4" s="15">
        <f>ROUND(R3/Z3,4)</f>
        <v>0.0119</v>
      </c>
      <c r="S4" s="15">
        <f>ROUND(S3/Z3,4)</f>
        <v>0.0045</v>
      </c>
      <c r="T4" s="15">
        <f>ROUND(T3/Z3,4)</f>
        <v>0.0222</v>
      </c>
      <c r="U4" s="15">
        <f>ROUND(U3/Z3,4)</f>
        <v>0.0283</v>
      </c>
      <c r="V4" s="15">
        <f>ROUND(V3/Z3,4)</f>
        <v>0.1922</v>
      </c>
      <c r="W4" s="15">
        <f>ROUND(W3/Z3,4)</f>
        <v>0.0092</v>
      </c>
      <c r="X4" s="15">
        <f>ROUND(X3/Z3,4)</f>
        <v>0.0032</v>
      </c>
      <c r="Y4" s="15">
        <f>ROUND(Y3/Z3,4)</f>
        <v>0.0317</v>
      </c>
      <c r="Z4" s="22">
        <f>SUM(D4:Y4)</f>
        <v>0.9998</v>
      </c>
      <c r="AA4" s="21"/>
    </row>
    <row r="5" s="7" customFormat="1" customHeight="1" spans="1:27">
      <c r="A5" s="12" t="s">
        <v>57</v>
      </c>
      <c r="B5" s="12"/>
      <c r="C5" s="14" t="s">
        <v>58</v>
      </c>
      <c r="D5" s="16">
        <v>10</v>
      </c>
      <c r="E5" s="16">
        <v>10</v>
      </c>
      <c r="F5" s="16">
        <v>16</v>
      </c>
      <c r="G5" s="16">
        <v>16</v>
      </c>
      <c r="H5" s="16">
        <v>16</v>
      </c>
      <c r="I5" s="16">
        <v>12</v>
      </c>
      <c r="J5" s="16">
        <v>13</v>
      </c>
      <c r="K5" s="16">
        <v>15</v>
      </c>
      <c r="L5" s="16">
        <v>15</v>
      </c>
      <c r="M5" s="16">
        <v>13</v>
      </c>
      <c r="N5" s="16"/>
      <c r="O5" s="16">
        <v>15</v>
      </c>
      <c r="P5" s="16">
        <v>15</v>
      </c>
      <c r="Q5" s="16">
        <v>13</v>
      </c>
      <c r="R5" s="16"/>
      <c r="S5" s="16">
        <v>7</v>
      </c>
      <c r="T5" s="16">
        <v>15</v>
      </c>
      <c r="U5" s="16">
        <v>15</v>
      </c>
      <c r="V5" s="16">
        <v>6</v>
      </c>
      <c r="W5" s="16">
        <v>12</v>
      </c>
      <c r="X5" s="16">
        <v>16</v>
      </c>
      <c r="Y5" s="16"/>
      <c r="Z5" s="23">
        <f>ROUND(D5*D4+E5*E4+F5*F4+G5*G4+H5*H4+I5*I4+J5*J4+K5*K4+L5*L4+M5*M4+N5*N4+O5*O4+P5*P4+Q5*Q4+R5*R4+S5*S4+T5*T4+U5*U4+V5*V4+W5*W4+X5*X4+Y5*Y4,2)</f>
        <v>10.05</v>
      </c>
      <c r="AA5" s="21"/>
    </row>
    <row r="6" s="7" customFormat="1" customHeight="1" spans="1:27">
      <c r="A6" s="12"/>
      <c r="B6" s="12"/>
      <c r="C6" s="14" t="s">
        <v>59</v>
      </c>
      <c r="D6" s="16">
        <v>13</v>
      </c>
      <c r="E6" s="16">
        <v>13</v>
      </c>
      <c r="F6" s="16">
        <v>7</v>
      </c>
      <c r="G6" s="16">
        <v>9</v>
      </c>
      <c r="H6" s="16">
        <v>7</v>
      </c>
      <c r="I6" s="16">
        <v>11</v>
      </c>
      <c r="J6" s="16">
        <v>10</v>
      </c>
      <c r="K6" s="16">
        <v>8</v>
      </c>
      <c r="L6" s="16">
        <v>8</v>
      </c>
      <c r="M6" s="16">
        <v>12</v>
      </c>
      <c r="N6" s="16">
        <v>25</v>
      </c>
      <c r="O6" s="16">
        <v>10</v>
      </c>
      <c r="P6" s="16">
        <v>10</v>
      </c>
      <c r="Q6" s="16">
        <v>12</v>
      </c>
      <c r="R6" s="16">
        <v>25</v>
      </c>
      <c r="S6" s="16">
        <v>18</v>
      </c>
      <c r="T6" s="16">
        <v>10</v>
      </c>
      <c r="U6" s="16">
        <v>10</v>
      </c>
      <c r="V6" s="16">
        <v>14</v>
      </c>
      <c r="W6" s="16">
        <v>11</v>
      </c>
      <c r="X6" s="16">
        <v>4</v>
      </c>
      <c r="Y6" s="16">
        <v>25</v>
      </c>
      <c r="Z6" s="23">
        <f>ROUND(D6*D4+E6*E4+F6*F4+G6*G4+H6*H4+I6*I4+J6*J4+K6*K4+L6*L4+M6*M4+N6*N4+O6*O4+P6*P4+Q6*Q4+R6*R4+S6*S4+T6*T4+U6*U4+V6*V4+W6*W4+X6*X4+Y6*Y4,2)</f>
        <v>12.74</v>
      </c>
      <c r="AA6" s="20"/>
    </row>
    <row r="7" s="7" customFormat="1" customHeight="1" spans="1:27">
      <c r="A7" s="12"/>
      <c r="B7" s="12"/>
      <c r="C7" s="14" t="s">
        <v>60</v>
      </c>
      <c r="D7" s="16">
        <v>2</v>
      </c>
      <c r="E7" s="16">
        <v>2</v>
      </c>
      <c r="F7" s="16">
        <v>2</v>
      </c>
      <c r="G7" s="16"/>
      <c r="H7" s="16">
        <v>2</v>
      </c>
      <c r="I7" s="16">
        <v>2</v>
      </c>
      <c r="J7" s="16">
        <v>2</v>
      </c>
      <c r="K7" s="16">
        <v>2</v>
      </c>
      <c r="L7" s="16">
        <v>2</v>
      </c>
      <c r="M7" s="16"/>
      <c r="N7" s="16"/>
      <c r="O7" s="16"/>
      <c r="P7" s="16"/>
      <c r="Q7" s="16"/>
      <c r="R7" s="16"/>
      <c r="S7" s="16"/>
      <c r="T7" s="16"/>
      <c r="U7" s="16"/>
      <c r="V7" s="16">
        <v>5</v>
      </c>
      <c r="W7" s="16">
        <v>2</v>
      </c>
      <c r="X7" s="16">
        <v>5</v>
      </c>
      <c r="Y7" s="16"/>
      <c r="Z7" s="23">
        <f>ROUND(D7*D4+E7*E4+F7*F4+G7*G4+H7*H4+I7*I4+J7*J4+K7*K4+L7*L4+M7*M4+N7*N4+O7*O4+P7*P4+Q7*Q4+R7*R4+S7*S4+T7*T4+U7*U4+V7*V4+W7*W4+X7*X4+Y7*Y4,2)</f>
        <v>2.21</v>
      </c>
      <c r="AA7" s="21"/>
    </row>
    <row r="8" s="7" customFormat="1" customHeight="1" spans="1:27">
      <c r="A8" s="12"/>
      <c r="B8" s="12"/>
      <c r="C8" s="14" t="s">
        <v>65</v>
      </c>
      <c r="D8" s="14">
        <f t="shared" ref="D8:Y8" si="0">+D7+D6+D5</f>
        <v>25</v>
      </c>
      <c r="E8" s="14">
        <f t="shared" si="0"/>
        <v>25</v>
      </c>
      <c r="F8" s="14">
        <f t="shared" si="0"/>
        <v>25</v>
      </c>
      <c r="G8" s="14">
        <f t="shared" si="0"/>
        <v>25</v>
      </c>
      <c r="H8" s="14">
        <f t="shared" si="0"/>
        <v>25</v>
      </c>
      <c r="I8" s="14">
        <f t="shared" si="0"/>
        <v>25</v>
      </c>
      <c r="J8" s="14">
        <f t="shared" si="0"/>
        <v>25</v>
      </c>
      <c r="K8" s="14">
        <f t="shared" si="0"/>
        <v>25</v>
      </c>
      <c r="L8" s="14">
        <f t="shared" si="0"/>
        <v>25</v>
      </c>
      <c r="M8" s="14">
        <f t="shared" si="0"/>
        <v>25</v>
      </c>
      <c r="N8" s="14">
        <f t="shared" si="0"/>
        <v>25</v>
      </c>
      <c r="O8" s="14">
        <f t="shared" si="0"/>
        <v>25</v>
      </c>
      <c r="P8" s="14">
        <f t="shared" si="0"/>
        <v>25</v>
      </c>
      <c r="Q8" s="14">
        <f t="shared" si="0"/>
        <v>25</v>
      </c>
      <c r="R8" s="14">
        <f t="shared" si="0"/>
        <v>25</v>
      </c>
      <c r="S8" s="14">
        <f t="shared" si="0"/>
        <v>25</v>
      </c>
      <c r="T8" s="14">
        <f t="shared" si="0"/>
        <v>25</v>
      </c>
      <c r="U8" s="14">
        <f t="shared" si="0"/>
        <v>25</v>
      </c>
      <c r="V8" s="14">
        <f t="shared" si="0"/>
        <v>25</v>
      </c>
      <c r="W8" s="14">
        <f t="shared" si="0"/>
        <v>25</v>
      </c>
      <c r="X8" s="14">
        <f t="shared" si="0"/>
        <v>25</v>
      </c>
      <c r="Y8" s="14">
        <f t="shared" si="0"/>
        <v>25</v>
      </c>
      <c r="Z8" s="16">
        <f>SUM(Z5:Z7)</f>
        <v>25</v>
      </c>
      <c r="AA8" s="21"/>
    </row>
    <row r="9" s="7" customFormat="1" customHeight="1" spans="1:27">
      <c r="A9" s="17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21"/>
    </row>
    <row r="11" customHeight="1" spans="20:20">
      <c r="T11" s="8"/>
    </row>
  </sheetData>
  <mergeCells count="5">
    <mergeCell ref="A1:Z1"/>
    <mergeCell ref="A2:C2"/>
    <mergeCell ref="A3:C3"/>
    <mergeCell ref="A4:C4"/>
    <mergeCell ref="A5:B8"/>
  </mergeCells>
  <pageMargins left="0.75" right="0.75" top="1" bottom="1" header="0.5" footer="0.5"/>
  <pageSetup paperSize="9" scale="6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opLeftCell="A14" workbookViewId="0">
      <selection activeCell="B45" sqref="B45"/>
    </sheetView>
  </sheetViews>
  <sheetFormatPr defaultColWidth="8.89166666666667" defaultRowHeight="13.5" outlineLevelCol="2"/>
  <cols>
    <col min="1" max="1" width="10.1083333333333" style="1" customWidth="1"/>
    <col min="2" max="2" width="54.2666666666667" style="1" customWidth="1"/>
    <col min="3" max="3" width="20.6666666666667" style="1" customWidth="1"/>
    <col min="4" max="16384" width="8.89166666666667" style="1"/>
  </cols>
  <sheetData>
    <row r="1" ht="38" customHeight="1" spans="1:3">
      <c r="A1" s="2" t="s">
        <v>70</v>
      </c>
      <c r="B1" s="2"/>
      <c r="C1" s="2"/>
    </row>
    <row r="2" ht="21" customHeight="1" spans="1:3">
      <c r="A2" s="3" t="s">
        <v>71</v>
      </c>
      <c r="B2" s="3" t="s">
        <v>72</v>
      </c>
      <c r="C2" s="3" t="s">
        <v>73</v>
      </c>
    </row>
    <row r="3" ht="22" customHeight="1" spans="1:3">
      <c r="A3" s="4">
        <v>1</v>
      </c>
      <c r="B3" s="5" t="s">
        <v>7</v>
      </c>
      <c r="C3" s="6">
        <f>加权平均汇总表!H26</f>
        <v>98.25</v>
      </c>
    </row>
    <row r="4" s="1" customFormat="1" ht="22" customHeight="1" spans="1:3">
      <c r="A4" s="4">
        <v>2</v>
      </c>
      <c r="B4" s="5" t="s">
        <v>18</v>
      </c>
      <c r="C4" s="6">
        <f>加权平均汇总表!S26</f>
        <v>98.25</v>
      </c>
    </row>
    <row r="5" s="1" customFormat="1" ht="22" customHeight="1" spans="1:3">
      <c r="A5" s="4">
        <v>3</v>
      </c>
      <c r="B5" s="5" t="s">
        <v>17</v>
      </c>
      <c r="C5" s="6">
        <f>加权平均汇总表!R26</f>
        <v>98.25</v>
      </c>
    </row>
    <row r="6" ht="22" customHeight="1" spans="1:3">
      <c r="A6" s="4">
        <v>4</v>
      </c>
      <c r="B6" s="5" t="s">
        <v>13</v>
      </c>
      <c r="C6" s="6">
        <f>加权平均汇总表!N26</f>
        <v>98.25</v>
      </c>
    </row>
    <row r="7" ht="22" customHeight="1" spans="1:3">
      <c r="A7" s="4">
        <v>5</v>
      </c>
      <c r="B7" s="5" t="s">
        <v>11</v>
      </c>
      <c r="C7" s="6">
        <f>加权平均汇总表!L26</f>
        <v>98.25</v>
      </c>
    </row>
    <row r="8" ht="22" customHeight="1" spans="1:3">
      <c r="A8" s="4">
        <v>6</v>
      </c>
      <c r="B8" s="5" t="s">
        <v>8</v>
      </c>
      <c r="C8" s="6">
        <f>加权平均汇总表!I26</f>
        <v>98.25</v>
      </c>
    </row>
    <row r="9" ht="22" customHeight="1" spans="1:3">
      <c r="A9" s="4">
        <v>7</v>
      </c>
      <c r="B9" s="5" t="s">
        <v>22</v>
      </c>
      <c r="C9" s="6">
        <f>加权平均汇总表!W26</f>
        <v>98.25</v>
      </c>
    </row>
    <row r="10" ht="22" customHeight="1" spans="1:3">
      <c r="A10" s="4">
        <v>8</v>
      </c>
      <c r="B10" s="5" t="s">
        <v>3</v>
      </c>
      <c r="C10" s="6">
        <f>加权平均汇总表!D26</f>
        <v>98.1</v>
      </c>
    </row>
    <row r="11" ht="22" customHeight="1" spans="1:3">
      <c r="A11" s="4">
        <v>9</v>
      </c>
      <c r="B11" s="5" t="s">
        <v>74</v>
      </c>
      <c r="C11" s="6">
        <f>加权平均汇总表!K26</f>
        <v>97.88</v>
      </c>
    </row>
    <row r="12" s="1" customFormat="1" ht="22" customHeight="1" spans="1:3">
      <c r="A12" s="4">
        <v>10</v>
      </c>
      <c r="B12" s="5" t="s">
        <v>9</v>
      </c>
      <c r="C12" s="6">
        <f>加权平均汇总表!J26</f>
        <v>97.86</v>
      </c>
    </row>
    <row r="13" s="1" customFormat="1" ht="22" customHeight="1" spans="1:3">
      <c r="A13" s="4">
        <v>11</v>
      </c>
      <c r="B13" s="5" t="s">
        <v>20</v>
      </c>
      <c r="C13" s="6">
        <f>加权平均汇总表!U26</f>
        <v>97.78</v>
      </c>
    </row>
    <row r="14" s="1" customFormat="1" ht="22" customHeight="1" spans="1:3">
      <c r="A14" s="4">
        <v>12</v>
      </c>
      <c r="B14" s="5" t="s">
        <v>19</v>
      </c>
      <c r="C14" s="6">
        <f>加权平均汇总表!T26</f>
        <v>97.45</v>
      </c>
    </row>
    <row r="15" ht="24" customHeight="1" spans="1:3">
      <c r="A15" s="4">
        <v>13</v>
      </c>
      <c r="B15" s="5" t="s">
        <v>15</v>
      </c>
      <c r="C15" s="6">
        <f>加权平均汇总表!P26</f>
        <v>97</v>
      </c>
    </row>
    <row r="16" ht="22" customHeight="1" spans="1:3">
      <c r="A16" s="4">
        <v>14</v>
      </c>
      <c r="B16" s="5" t="s">
        <v>16</v>
      </c>
      <c r="C16" s="6">
        <f>加权平均汇总表!Q26</f>
        <v>95.8</v>
      </c>
    </row>
    <row r="17" s="1" customFormat="1" ht="22" customHeight="1" spans="1:3">
      <c r="A17" s="4">
        <v>15</v>
      </c>
      <c r="B17" s="5" t="s">
        <v>6</v>
      </c>
      <c r="C17" s="6">
        <f>加权平均汇总表!G26</f>
        <v>93.25</v>
      </c>
    </row>
    <row r="18" ht="22" customHeight="1" spans="1:3">
      <c r="A18" s="4">
        <v>16</v>
      </c>
      <c r="B18" s="5" t="s">
        <v>23</v>
      </c>
      <c r="C18" s="6">
        <f>加权平均汇总表!X26</f>
        <v>93.25</v>
      </c>
    </row>
    <row r="19" s="1" customFormat="1" ht="22" customHeight="1" spans="1:3">
      <c r="A19" s="4">
        <v>17</v>
      </c>
      <c r="B19" s="5" t="s">
        <v>5</v>
      </c>
      <c r="C19" s="6">
        <f>加权平均汇总表!F26</f>
        <v>92.7</v>
      </c>
    </row>
    <row r="20" ht="22" customHeight="1" spans="1:3">
      <c r="A20" s="4">
        <v>18</v>
      </c>
      <c r="B20" s="5" t="s">
        <v>4</v>
      </c>
      <c r="C20" s="6">
        <f>加权平均汇总表!E26</f>
        <v>91.55</v>
      </c>
    </row>
    <row r="21" s="1" customFormat="1" ht="22" customHeight="1" spans="1:3">
      <c r="A21" s="4">
        <v>19</v>
      </c>
      <c r="B21" s="5" t="s">
        <v>14</v>
      </c>
      <c r="C21" s="6">
        <f>加权平均汇总表!O26</f>
        <v>91.25</v>
      </c>
    </row>
    <row r="22" ht="22" customHeight="1" spans="1:3">
      <c r="A22" s="4">
        <v>20</v>
      </c>
      <c r="B22" s="5" t="s">
        <v>24</v>
      </c>
      <c r="C22" s="6">
        <f>加权平均汇总表!Y26</f>
        <v>90.38</v>
      </c>
    </row>
    <row r="23" ht="22" customHeight="1" spans="1:3">
      <c r="A23" s="4">
        <v>21</v>
      </c>
      <c r="B23" s="5" t="s">
        <v>12</v>
      </c>
      <c r="C23" s="6">
        <f>加权平均汇总表!M26</f>
        <v>88.75</v>
      </c>
    </row>
    <row r="24" ht="22" customHeight="1" spans="1:3">
      <c r="A24" s="4">
        <v>22</v>
      </c>
      <c r="B24" s="5" t="s">
        <v>21</v>
      </c>
      <c r="C24" s="6">
        <f>加权平均汇总表!V26</f>
        <v>86.25</v>
      </c>
    </row>
  </sheetData>
  <sortState ref="A3:C24">
    <sortCondition ref="C3:C24" descending="1"/>
  </sortState>
  <mergeCells count="1">
    <mergeCell ref="A1:C1"/>
  </mergeCells>
  <pageMargins left="0.984027777777778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加权平均汇总表</vt:lpstr>
      <vt:lpstr>权重分</vt:lpstr>
      <vt:lpstr>各明细项目评价得分情况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阳光雨露</cp:lastModifiedBy>
  <dcterms:created xsi:type="dcterms:W3CDTF">2020-08-13T11:29:00Z</dcterms:created>
  <dcterms:modified xsi:type="dcterms:W3CDTF">2021-05-24T08:57:44Z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6D95421DE4034AF5B326A65934374C23</vt:lpwstr>
  </property>
</Properties>
</file>