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周晓薇\C预算\3.绩效目标、自评及决算公开\决算公开\2024.9.12绩效自评及综述（2023）\绩效目标表\"/>
    </mc:Choice>
  </mc:AlternateContent>
  <bookViews>
    <workbookView xWindow="0" yWindow="0" windowWidth="28800" windowHeight="12240"/>
  </bookViews>
  <sheets>
    <sheet name="附件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I8" i="1" s="1"/>
  <c r="D37" i="1" s="1"/>
</calcChain>
</file>

<file path=xl/sharedStrings.xml><?xml version="1.0" encoding="utf-8"?>
<sst xmlns="http://schemas.openxmlformats.org/spreadsheetml/2006/main" count="85" uniqueCount="76">
  <si>
    <t>附件2</t>
  </si>
  <si>
    <t>市级预算项目支出绩效自评表</t>
  </si>
  <si>
    <t>（ 2023 年度）</t>
  </si>
  <si>
    <t>单位：万元</t>
  </si>
  <si>
    <t>项目名称</t>
  </si>
  <si>
    <t>主管部门</t>
  </si>
  <si>
    <t>青岛市卫健委</t>
  </si>
  <si>
    <t>项目实施单位</t>
  </si>
  <si>
    <t>青岛市市立医院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</si>
  <si>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</si>
  <si>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</si>
  <si>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</si>
  <si>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</si>
  <si>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</si>
  <si>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</si>
  <si>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</si>
  <si>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</si>
  <si>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</si>
  <si>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</si>
  <si>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</si>
  <si>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</si>
  <si>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</si>
  <si>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</si>
  <si>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</si>
  <si>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</si>
  <si>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2023年度通过完成应用临床病例数≥40例，发表论文1篇，确保项目验收合格成果有效利用，以达到培养研究生，提高患者及家人对疾病知晓率及诊疗的满意度的目的.</t>
  </si>
  <si>
    <t>2023年度已完成临床病例数40例以上，发表论文2篇，确保项目验收合格成果有效利用，已达到培养研究生，提高患者及家人对疾病知晓率及诊疗的满意度的目的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</si>
  <si>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</si>
  <si>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</si>
  <si>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</si>
  <si>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</si>
  <si>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</si>
  <si>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</si>
  <si>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</si>
  <si>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
本
指
标
（10分）</t>
  </si>
  <si>
    <t>经济成本指标</t>
  </si>
  <si>
    <t>项目预算控制数</t>
  </si>
  <si>
    <t>4万元</t>
  </si>
  <si>
    <t>社会成本指标</t>
  </si>
  <si>
    <t>生态环境成本指标</t>
  </si>
  <si>
    <t>产
出
指
标
（40分）</t>
  </si>
  <si>
    <t>数量指标</t>
  </si>
  <si>
    <t>应用临床病例数</t>
  </si>
  <si>
    <t>40例</t>
  </si>
  <si>
    <t>42例</t>
  </si>
  <si>
    <t>发表论文</t>
  </si>
  <si>
    <t>1篇</t>
  </si>
  <si>
    <t>2篇</t>
  </si>
  <si>
    <t>质量指标</t>
  </si>
  <si>
    <t>项目验收合格率</t>
  </si>
  <si>
    <t>成果利用率</t>
  </si>
  <si>
    <t>≥90%</t>
  </si>
  <si>
    <t>时效指标</t>
  </si>
  <si>
    <t>项目完成时限</t>
  </si>
  <si>
    <t>2023年12月31日前</t>
  </si>
  <si>
    <t>成本指标</t>
  </si>
  <si>
    <t>效
益
指
标
（30分）</t>
  </si>
  <si>
    <t>经济效益
指标</t>
  </si>
  <si>
    <t>社会效益
指标</t>
  </si>
  <si>
    <t>培养临床研究生</t>
  </si>
  <si>
    <t>2人</t>
  </si>
  <si>
    <t>3人</t>
  </si>
  <si>
    <t>生态效益
指标</t>
  </si>
  <si>
    <t>可持续影响指标</t>
  </si>
  <si>
    <t>满意度
指标
（10分）</t>
  </si>
  <si>
    <t>服务对象满意度指标</t>
  </si>
  <si>
    <t>患者及其家属满意度</t>
  </si>
  <si>
    <t>小计</t>
  </si>
  <si>
    <t>总分</t>
  </si>
  <si>
    <t>总分在80分以下的项目未实现绩效目标的原因分析及拟采取的措施说明：</t>
  </si>
  <si>
    <r>
      <t>注：1</t>
    </r>
    <r>
      <rPr>
        <sz val="10"/>
        <color indexed="8"/>
        <rFont val="宋体"/>
        <family val="3"/>
        <charset val="134"/>
      </rPr>
      <t>.得分一档最高不能超过该指标分值上限。</t>
    </r>
  </si>
  <si>
    <r>
      <t xml:space="preserve">    3.定量指标若为正向指标（即指标值为</t>
    </r>
    <r>
      <rPr>
        <sz val="10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</si>
  <si>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</si>
  <si>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  <phoneticPr fontId="12" type="noConversion"/>
  </si>
  <si>
    <t xml:space="preserve">    5.自评得分在80分以下的，要简要说明绩效目标未实现的原因和下一步拟采取的具体措施。</t>
    <phoneticPr fontId="12" type="noConversion"/>
  </si>
  <si>
    <t>超声内镜引导细针穿刺EMMPRIN高糖基化片段在胰腺囊腺瘤恶变早期诊断的研究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</si>
</sst>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3">
    <font>
      <sz val="12"/>
      <name val="宋体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sz val="12"/>
      <name val="楷体_GB2312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>
      <alignment vertical="center"/>
    </xf>
    <xf numFmtId="0" fontId="10" fillId="0" borderId="0">
      <alignment vertical="center"/>
    </xf>
    <xf numFmtId="0" fontId="11" fillId="0" borderId="0"/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1" fillId="0" borderId="0" xfId="2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1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8" xfId="0" applyFont="1" applyBorder="1">
      <alignment vertical="center"/>
    </xf>
    <xf numFmtId="10" fontId="1" fillId="0" borderId="1" xfId="2" applyNumberFormat="1" applyFont="1" applyBorder="1" applyAlignment="1">
      <alignment vertical="center" wrapText="1"/>
    </xf>
    <xf numFmtId="9" fontId="1" fillId="0" borderId="1" xfId="7" applyFont="1" applyBorder="1" applyAlignment="1">
      <alignment vertical="center" wrapText="1"/>
    </xf>
    <xf numFmtId="9" fontId="1" fillId="0" borderId="1" xfId="2" applyNumberFormat="1" applyFont="1" applyBorder="1" applyAlignment="1">
      <alignment vertical="center" wrapText="1"/>
    </xf>
    <xf numFmtId="31" fontId="1" fillId="0" borderId="1" xfId="2" applyNumberFormat="1" applyFont="1" applyBorder="1" applyAlignment="1">
      <alignment vertical="center" wrapText="1"/>
    </xf>
    <xf numFmtId="9" fontId="1" fillId="0" borderId="1" xfId="2" applyNumberFormat="1" applyFont="1" applyBorder="1" applyAlignment="1">
      <alignment horizontal="center" vertical="center" wrapText="1"/>
    </xf>
    <xf numFmtId="0" fontId="11" fillId="0" borderId="0" xfId="2" applyAlignment="1">
      <alignment horizontal="right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1" fillId="0" borderId="1" xfId="2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3" borderId="1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176" fontId="6" fillId="0" borderId="1" xfId="2" applyNumberFormat="1" applyFont="1" applyBorder="1" applyAlignment="1">
      <alignment horizontal="center" vertical="center" wrapText="1"/>
    </xf>
    <xf numFmtId="176" fontId="1" fillId="0" borderId="1" xfId="2" applyNumberFormat="1" applyFont="1" applyBorder="1" applyAlignment="1">
      <alignment vertical="center" wrapText="1"/>
    </xf>
  </cellXfs>
  <cellStyles count="25">
    <cellStyle name="20% - 着色 1" xfId="14"/>
    <cellStyle name="20% - 着色 2" xfId="15"/>
    <cellStyle name="20% - 着色 4" xfId="4"/>
    <cellStyle name="20% - 着色 5" xfId="13"/>
    <cellStyle name="20% - 着色 6" xfId="19"/>
    <cellStyle name="40% - 着色 1" xfId="24"/>
    <cellStyle name="40% - 着色 2" xfId="17"/>
    <cellStyle name="40% - 着色 3" xfId="5"/>
    <cellStyle name="40% - 着色 4" xfId="16"/>
    <cellStyle name="40% - 着色 5" xfId="22"/>
    <cellStyle name="40% - 着色 6" xfId="21"/>
    <cellStyle name="60% - 着色 1" xfId="10"/>
    <cellStyle name="60% - 着色 2" xfId="8"/>
    <cellStyle name="60% - 着色 3" xfId="18"/>
    <cellStyle name="60% - 着色 4" xfId="11"/>
    <cellStyle name="60% - 着色 6" xfId="3"/>
    <cellStyle name="百分比" xfId="7" builtinId="5"/>
    <cellStyle name="常规" xfId="0" builtinId="0"/>
    <cellStyle name="常规 2" xfId="2"/>
    <cellStyle name="常规 4" xfId="1"/>
    <cellStyle name="着色 1" xfId="12"/>
    <cellStyle name="着色 2" xfId="9"/>
    <cellStyle name="着色 3" xfId="6"/>
    <cellStyle name="着色 5" xfId="20"/>
    <cellStyle name="着色 6" xfId="2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tabSelected="1" zoomScale="93" zoomScaleNormal="93" workbookViewId="0">
      <selection activeCell="P21" sqref="P21"/>
    </sheetView>
  </sheetViews>
  <sheetFormatPr defaultColWidth="9" defaultRowHeight="14.25"/>
  <cols>
    <col min="1" max="1" width="4.25" style="3" customWidth="1"/>
    <col min="2" max="2" width="10.125" style="3" customWidth="1"/>
    <col min="3" max="3" width="18.75" style="3" customWidth="1"/>
    <col min="4" max="4" width="16.375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spans="1:9" ht="25.5" customHeight="1">
      <c r="A1" s="22" t="s">
        <v>0</v>
      </c>
      <c r="B1" s="22"/>
      <c r="C1" s="4"/>
      <c r="D1" s="4"/>
    </row>
    <row r="2" spans="1:9" ht="26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19.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9.5" customHeight="1">
      <c r="A4" s="1"/>
      <c r="B4" s="1"/>
      <c r="C4" s="1"/>
      <c r="D4" s="1"/>
      <c r="E4" s="1"/>
      <c r="F4" s="1"/>
      <c r="G4" s="1"/>
      <c r="H4" s="1"/>
      <c r="I4" s="16" t="s">
        <v>3</v>
      </c>
    </row>
    <row r="5" spans="1:9" ht="22.5" customHeight="1">
      <c r="A5" s="25" t="s">
        <v>4</v>
      </c>
      <c r="B5" s="25"/>
      <c r="C5" s="25" t="s">
        <v>75</v>
      </c>
      <c r="D5" s="25"/>
      <c r="E5" s="25"/>
      <c r="F5" s="5" t="s">
        <v>5</v>
      </c>
      <c r="G5" s="26" t="s">
        <v>6</v>
      </c>
      <c r="H5" s="27"/>
      <c r="I5" s="28"/>
    </row>
    <row r="6" spans="1:9" ht="21.75" customHeight="1">
      <c r="A6" s="25" t="s">
        <v>7</v>
      </c>
      <c r="B6" s="25"/>
      <c r="C6" s="25" t="s">
        <v>8</v>
      </c>
      <c r="D6" s="25"/>
      <c r="E6" s="25"/>
      <c r="F6" s="5" t="s">
        <v>9</v>
      </c>
      <c r="G6" s="29">
        <v>82789073</v>
      </c>
      <c r="H6" s="29"/>
      <c r="I6" s="29"/>
    </row>
    <row r="7" spans="1:9" ht="31.5" customHeight="1">
      <c r="A7" s="25" t="s">
        <v>10</v>
      </c>
      <c r="B7" s="25"/>
      <c r="C7" s="6"/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</row>
    <row r="8" spans="1:9" ht="21.75" customHeight="1">
      <c r="A8" s="25"/>
      <c r="B8" s="25"/>
      <c r="C8" s="7" t="s">
        <v>17</v>
      </c>
      <c r="D8" s="7">
        <v>4</v>
      </c>
      <c r="E8" s="8">
        <v>4</v>
      </c>
      <c r="F8" s="8">
        <v>2.37</v>
      </c>
      <c r="G8" s="9">
        <v>10</v>
      </c>
      <c r="H8" s="11">
        <f>F8/E8</f>
        <v>0.59250000000000003</v>
      </c>
      <c r="I8" s="47">
        <f>G8*H8</f>
        <v>5.9250000000000007</v>
      </c>
    </row>
    <row r="9" spans="1:9" ht="21.75" customHeight="1">
      <c r="A9" s="25"/>
      <c r="B9" s="25"/>
      <c r="C9" s="7" t="s">
        <v>18</v>
      </c>
      <c r="D9" s="7">
        <v>4</v>
      </c>
      <c r="E9" s="8">
        <v>4</v>
      </c>
      <c r="F9" s="8">
        <v>2.37</v>
      </c>
      <c r="G9" s="9" t="s">
        <v>19</v>
      </c>
      <c r="H9" s="9"/>
      <c r="I9" s="9" t="s">
        <v>19</v>
      </c>
    </row>
    <row r="10" spans="1:9" ht="21.75" customHeight="1">
      <c r="A10" s="25"/>
      <c r="B10" s="25"/>
      <c r="C10" s="8" t="s">
        <v>20</v>
      </c>
      <c r="D10" s="8"/>
      <c r="E10" s="7"/>
      <c r="F10" s="8"/>
      <c r="G10" s="9" t="s">
        <v>19</v>
      </c>
      <c r="H10" s="9"/>
      <c r="I10" s="9" t="s">
        <v>19</v>
      </c>
    </row>
    <row r="11" spans="1:9" ht="21.75" customHeight="1">
      <c r="A11" s="25"/>
      <c r="B11" s="25"/>
      <c r="C11" s="7" t="s">
        <v>21</v>
      </c>
      <c r="D11" s="7"/>
      <c r="E11" s="7"/>
      <c r="F11" s="8"/>
      <c r="G11" s="9" t="s">
        <v>19</v>
      </c>
      <c r="H11" s="9"/>
      <c r="I11" s="9" t="s">
        <v>19</v>
      </c>
    </row>
    <row r="12" spans="1:9" ht="20.100000000000001" customHeight="1">
      <c r="A12" s="25" t="s">
        <v>22</v>
      </c>
      <c r="B12" s="25"/>
      <c r="C12" s="26" t="s">
        <v>23</v>
      </c>
      <c r="D12" s="27"/>
      <c r="E12" s="27"/>
      <c r="F12" s="25" t="s">
        <v>24</v>
      </c>
      <c r="G12" s="30"/>
      <c r="H12" s="30"/>
      <c r="I12" s="30"/>
    </row>
    <row r="13" spans="1:9" ht="48" customHeight="1">
      <c r="A13" s="25"/>
      <c r="B13" s="25"/>
      <c r="C13" s="26" t="s">
        <v>25</v>
      </c>
      <c r="D13" s="27"/>
      <c r="E13" s="27"/>
      <c r="F13" s="31" t="s">
        <v>26</v>
      </c>
      <c r="G13" s="31"/>
      <c r="H13" s="31"/>
      <c r="I13" s="31"/>
    </row>
    <row r="14" spans="1:9" s="1" customFormat="1" ht="36" customHeight="1">
      <c r="A14" s="42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 t="s">
        <v>32</v>
      </c>
      <c r="G14" s="5" t="s">
        <v>14</v>
      </c>
      <c r="H14" s="5" t="s">
        <v>16</v>
      </c>
      <c r="I14" s="5" t="s">
        <v>33</v>
      </c>
    </row>
    <row r="15" spans="1:9" s="1" customFormat="1" ht="18" customHeight="1">
      <c r="A15" s="43"/>
      <c r="B15" s="36" t="s">
        <v>34</v>
      </c>
      <c r="C15" s="21" t="s">
        <v>35</v>
      </c>
      <c r="D15" s="7" t="s">
        <v>36</v>
      </c>
      <c r="E15" s="5" t="s">
        <v>37</v>
      </c>
      <c r="F15" s="19" t="s">
        <v>37</v>
      </c>
      <c r="G15" s="5">
        <v>10</v>
      </c>
      <c r="H15" s="19">
        <v>10</v>
      </c>
      <c r="I15" s="5"/>
    </row>
    <row r="16" spans="1:9" s="1" customFormat="1" ht="18" customHeight="1">
      <c r="A16" s="43"/>
      <c r="B16" s="36"/>
      <c r="C16" s="44" t="s">
        <v>38</v>
      </c>
      <c r="D16" s="7"/>
      <c r="E16" s="5"/>
      <c r="F16" s="5"/>
      <c r="G16" s="5"/>
      <c r="H16" s="5"/>
      <c r="I16" s="5"/>
    </row>
    <row r="17" spans="1:9" s="1" customFormat="1" ht="18" customHeight="1">
      <c r="A17" s="43"/>
      <c r="B17" s="36"/>
      <c r="C17" s="45"/>
      <c r="D17" s="7"/>
      <c r="E17" s="5"/>
      <c r="F17" s="5"/>
      <c r="G17" s="5"/>
      <c r="H17" s="5"/>
      <c r="I17" s="5"/>
    </row>
    <row r="18" spans="1:9" s="1" customFormat="1" ht="18" customHeight="1">
      <c r="A18" s="43"/>
      <c r="B18" s="36"/>
      <c r="C18" s="44" t="s">
        <v>39</v>
      </c>
      <c r="D18" s="7"/>
      <c r="E18" s="5"/>
      <c r="F18" s="5"/>
      <c r="G18" s="5"/>
      <c r="H18" s="5"/>
      <c r="I18" s="5"/>
    </row>
    <row r="19" spans="1:9" s="1" customFormat="1" ht="18" customHeight="1">
      <c r="A19" s="43"/>
      <c r="B19" s="36"/>
      <c r="C19" s="45"/>
      <c r="D19" s="7"/>
      <c r="E19" s="5"/>
      <c r="F19" s="5"/>
      <c r="G19" s="5"/>
      <c r="H19" s="5"/>
      <c r="I19" s="5"/>
    </row>
    <row r="20" spans="1:9" ht="18" customHeight="1">
      <c r="A20" s="43"/>
      <c r="B20" s="36" t="s">
        <v>40</v>
      </c>
      <c r="C20" s="36" t="s">
        <v>41</v>
      </c>
      <c r="D20" s="7" t="s">
        <v>42</v>
      </c>
      <c r="E20" s="7" t="s">
        <v>43</v>
      </c>
      <c r="F20" s="7" t="s">
        <v>44</v>
      </c>
      <c r="G20" s="7">
        <v>8</v>
      </c>
      <c r="H20" s="7">
        <v>8</v>
      </c>
      <c r="I20" s="7"/>
    </row>
    <row r="21" spans="1:9" ht="18" customHeight="1">
      <c r="A21" s="43"/>
      <c r="B21" s="36"/>
      <c r="C21" s="36"/>
      <c r="D21" s="7" t="s">
        <v>45</v>
      </c>
      <c r="E21" s="7" t="s">
        <v>46</v>
      </c>
      <c r="F21" s="7" t="s">
        <v>47</v>
      </c>
      <c r="G21" s="7">
        <v>8</v>
      </c>
      <c r="H21" s="7">
        <v>8</v>
      </c>
      <c r="I21" s="7"/>
    </row>
    <row r="22" spans="1:9" ht="18" customHeight="1">
      <c r="A22" s="43"/>
      <c r="B22" s="36"/>
      <c r="C22" s="36" t="s">
        <v>48</v>
      </c>
      <c r="D22" s="7" t="s">
        <v>49</v>
      </c>
      <c r="E22" s="12">
        <v>1</v>
      </c>
      <c r="F22" s="13">
        <v>1</v>
      </c>
      <c r="G22" s="7">
        <v>8</v>
      </c>
      <c r="H22" s="7">
        <v>8</v>
      </c>
      <c r="I22" s="7"/>
    </row>
    <row r="23" spans="1:9" ht="18" customHeight="1">
      <c r="A23" s="43"/>
      <c r="B23" s="36"/>
      <c r="C23" s="36"/>
      <c r="D23" s="7" t="s">
        <v>50</v>
      </c>
      <c r="E23" s="12" t="s">
        <v>51</v>
      </c>
      <c r="F23" s="13">
        <v>1</v>
      </c>
      <c r="G23" s="7">
        <v>8</v>
      </c>
      <c r="H23" s="7">
        <v>8</v>
      </c>
      <c r="I23" s="7"/>
    </row>
    <row r="24" spans="1:9" ht="33.75" customHeight="1">
      <c r="A24" s="43"/>
      <c r="B24" s="36"/>
      <c r="C24" s="20" t="s">
        <v>52</v>
      </c>
      <c r="D24" s="7" t="s">
        <v>53</v>
      </c>
      <c r="E24" s="7" t="s">
        <v>54</v>
      </c>
      <c r="F24" s="14">
        <v>45291</v>
      </c>
      <c r="G24" s="7">
        <v>8</v>
      </c>
      <c r="H24" s="7">
        <v>8</v>
      </c>
      <c r="I24" s="7"/>
    </row>
    <row r="25" spans="1:9" ht="18" customHeight="1">
      <c r="A25" s="43"/>
      <c r="B25" s="36"/>
      <c r="C25" s="36" t="s">
        <v>55</v>
      </c>
      <c r="D25" s="7"/>
      <c r="E25" s="7"/>
      <c r="F25" s="7"/>
      <c r="G25" s="7"/>
      <c r="H25" s="7"/>
      <c r="I25" s="7"/>
    </row>
    <row r="26" spans="1:9" ht="18" customHeight="1">
      <c r="A26" s="43"/>
      <c r="B26" s="36"/>
      <c r="C26" s="36"/>
      <c r="D26" s="7"/>
      <c r="E26" s="7"/>
      <c r="F26" s="7"/>
      <c r="G26" s="7"/>
      <c r="H26" s="7"/>
      <c r="I26" s="7"/>
    </row>
    <row r="27" spans="1:9" ht="18" customHeight="1">
      <c r="A27" s="43"/>
      <c r="B27" s="36" t="s">
        <v>56</v>
      </c>
      <c r="C27" s="36" t="s">
        <v>57</v>
      </c>
      <c r="D27" s="7"/>
      <c r="E27" s="7"/>
      <c r="F27" s="7"/>
      <c r="G27" s="7"/>
      <c r="H27" s="7"/>
      <c r="I27" s="7"/>
    </row>
    <row r="28" spans="1:9" ht="18" customHeight="1">
      <c r="A28" s="43"/>
      <c r="B28" s="36"/>
      <c r="C28" s="36"/>
      <c r="D28" s="7"/>
      <c r="E28" s="7"/>
      <c r="F28" s="7"/>
      <c r="G28" s="7"/>
      <c r="H28" s="7"/>
      <c r="I28" s="7"/>
    </row>
    <row r="29" spans="1:9" ht="34.5" customHeight="1">
      <c r="A29" s="43"/>
      <c r="B29" s="36"/>
      <c r="C29" s="20" t="s">
        <v>58</v>
      </c>
      <c r="D29" s="7" t="s">
        <v>59</v>
      </c>
      <c r="E29" s="7" t="s">
        <v>60</v>
      </c>
      <c r="F29" s="7" t="s">
        <v>61</v>
      </c>
      <c r="G29" s="7">
        <v>30</v>
      </c>
      <c r="H29" s="7">
        <v>30</v>
      </c>
      <c r="I29" s="7"/>
    </row>
    <row r="30" spans="1:9" ht="18" customHeight="1">
      <c r="A30" s="43"/>
      <c r="B30" s="36"/>
      <c r="C30" s="36" t="s">
        <v>62</v>
      </c>
      <c r="D30" s="7"/>
      <c r="E30" s="7"/>
      <c r="F30" s="7"/>
      <c r="G30" s="7"/>
      <c r="H30" s="7"/>
      <c r="I30" s="7"/>
    </row>
    <row r="31" spans="1:9" ht="18" customHeight="1">
      <c r="A31" s="43"/>
      <c r="B31" s="36"/>
      <c r="C31" s="36"/>
      <c r="D31" s="7"/>
      <c r="E31" s="7"/>
      <c r="F31" s="7"/>
      <c r="G31" s="7"/>
      <c r="H31" s="7"/>
      <c r="I31" s="7"/>
    </row>
    <row r="32" spans="1:9" ht="18" customHeight="1">
      <c r="A32" s="43"/>
      <c r="B32" s="36"/>
      <c r="C32" s="36" t="s">
        <v>63</v>
      </c>
      <c r="D32" s="7"/>
      <c r="E32" s="7"/>
      <c r="F32" s="7"/>
      <c r="G32" s="7"/>
      <c r="H32" s="7"/>
      <c r="I32" s="7"/>
    </row>
    <row r="33" spans="1:10" ht="18" customHeight="1">
      <c r="A33" s="43"/>
      <c r="B33" s="36"/>
      <c r="C33" s="36"/>
      <c r="D33" s="7"/>
      <c r="E33" s="7"/>
      <c r="F33" s="7"/>
      <c r="G33" s="7"/>
      <c r="H33" s="7"/>
      <c r="I33" s="7"/>
    </row>
    <row r="34" spans="1:10" ht="24" customHeight="1">
      <c r="A34" s="43"/>
      <c r="B34" s="36" t="s">
        <v>64</v>
      </c>
      <c r="C34" s="36" t="s">
        <v>65</v>
      </c>
      <c r="D34" s="7" t="s">
        <v>66</v>
      </c>
      <c r="E34" s="7" t="s">
        <v>51</v>
      </c>
      <c r="F34" s="15">
        <v>0.98</v>
      </c>
      <c r="G34" s="7">
        <v>10</v>
      </c>
      <c r="H34" s="7">
        <v>10</v>
      </c>
      <c r="I34" s="7"/>
    </row>
    <row r="35" spans="1:10" ht="27" customHeight="1">
      <c r="A35" s="43"/>
      <c r="B35" s="36"/>
      <c r="C35" s="36"/>
      <c r="D35" s="7"/>
      <c r="E35" s="7"/>
      <c r="F35" s="9"/>
      <c r="G35" s="7"/>
      <c r="H35" s="7"/>
      <c r="I35" s="7"/>
    </row>
    <row r="36" spans="1:10" ht="27" customHeight="1">
      <c r="A36" s="30"/>
      <c r="B36" s="32" t="s">
        <v>67</v>
      </c>
      <c r="C36" s="33"/>
      <c r="D36" s="33"/>
      <c r="E36" s="33"/>
      <c r="F36" s="34"/>
      <c r="G36" s="7">
        <v>90</v>
      </c>
      <c r="H36" s="7">
        <v>90</v>
      </c>
      <c r="I36" s="7"/>
    </row>
    <row r="37" spans="1:10" ht="21.75" customHeight="1">
      <c r="A37" s="35" t="s">
        <v>68</v>
      </c>
      <c r="B37" s="35"/>
      <c r="C37" s="35"/>
      <c r="D37" s="46">
        <f>I8+H36</f>
        <v>95.924999999999997</v>
      </c>
      <c r="E37" s="46"/>
      <c r="F37" s="46"/>
      <c r="G37" s="46"/>
      <c r="H37" s="46"/>
      <c r="I37" s="46"/>
    </row>
    <row r="38" spans="1:10" ht="69.75" customHeight="1">
      <c r="A38" s="37" t="s">
        <v>69</v>
      </c>
      <c r="B38" s="38"/>
      <c r="C38" s="37"/>
      <c r="D38" s="39"/>
      <c r="E38" s="39"/>
      <c r="F38" s="39"/>
      <c r="G38" s="39"/>
      <c r="H38" s="39"/>
      <c r="I38" s="38"/>
    </row>
    <row r="39" spans="1:10" s="2" customFormat="1" ht="19.5" customHeight="1">
      <c r="A39" s="10" t="s">
        <v>70</v>
      </c>
      <c r="B39" s="10"/>
      <c r="C39" s="10"/>
      <c r="D39" s="10"/>
      <c r="E39" s="10"/>
      <c r="F39" s="10"/>
      <c r="G39" s="10"/>
      <c r="H39" s="10"/>
      <c r="I39" s="10"/>
      <c r="J39" s="17"/>
    </row>
    <row r="40" spans="1:10" s="2" customFormat="1" ht="25.5" customHeight="1">
      <c r="A40" s="40" t="s">
        <v>73</v>
      </c>
      <c r="B40" s="40"/>
      <c r="C40" s="40"/>
      <c r="D40" s="40"/>
      <c r="E40" s="40"/>
      <c r="F40" s="40"/>
      <c r="G40" s="40"/>
      <c r="H40" s="40"/>
      <c r="I40" s="40"/>
      <c r="J40" s="18"/>
    </row>
    <row r="41" spans="1:10" s="2" customFormat="1" ht="27" customHeight="1">
      <c r="A41" s="40" t="s">
        <v>71</v>
      </c>
      <c r="B41" s="40"/>
      <c r="C41" s="40"/>
      <c r="D41" s="40"/>
      <c r="E41" s="40"/>
      <c r="F41" s="40"/>
      <c r="G41" s="40"/>
      <c r="H41" s="40"/>
      <c r="I41" s="40"/>
      <c r="J41" s="18"/>
    </row>
    <row r="42" spans="1:10" s="2" customFormat="1" ht="15.75" customHeight="1">
      <c r="A42" s="40" t="s">
        <v>72</v>
      </c>
      <c r="B42" s="40"/>
      <c r="C42" s="40"/>
      <c r="D42" s="40"/>
      <c r="E42" s="40"/>
      <c r="F42" s="40"/>
      <c r="G42" s="40"/>
      <c r="H42" s="40"/>
      <c r="I42" s="40"/>
      <c r="J42" s="17"/>
    </row>
    <row r="43" spans="1:10" ht="15.75" customHeight="1">
      <c r="A43" s="41" t="s">
        <v>74</v>
      </c>
      <c r="B43" s="41"/>
      <c r="C43" s="41"/>
      <c r="D43" s="41"/>
      <c r="E43" s="41"/>
      <c r="F43" s="41"/>
      <c r="G43" s="41"/>
      <c r="H43" s="41"/>
      <c r="I43" s="41"/>
    </row>
  </sheetData>
  <mergeCells count="38">
    <mergeCell ref="A43:I43"/>
    <mergeCell ref="A14:A36"/>
    <mergeCell ref="B15:B19"/>
    <mergeCell ref="B20:B26"/>
    <mergeCell ref="B27:B33"/>
    <mergeCell ref="B34:B35"/>
    <mergeCell ref="C16:C17"/>
    <mergeCell ref="C18:C19"/>
    <mergeCell ref="C20:C21"/>
    <mergeCell ref="C22:C23"/>
    <mergeCell ref="C25:C26"/>
    <mergeCell ref="C27:C28"/>
    <mergeCell ref="C30:C31"/>
    <mergeCell ref="A38:B38"/>
    <mergeCell ref="C38:I38"/>
    <mergeCell ref="A40:I40"/>
    <mergeCell ref="A41:I41"/>
    <mergeCell ref="A42:I42"/>
    <mergeCell ref="C13:E13"/>
    <mergeCell ref="F13:I13"/>
    <mergeCell ref="B36:F36"/>
    <mergeCell ref="A37:C37"/>
    <mergeCell ref="D37:I37"/>
    <mergeCell ref="C32:C33"/>
    <mergeCell ref="C34:C35"/>
    <mergeCell ref="A12:B13"/>
    <mergeCell ref="A6:B6"/>
    <mergeCell ref="C6:E6"/>
    <mergeCell ref="G6:I6"/>
    <mergeCell ref="C12:E12"/>
    <mergeCell ref="F12:I12"/>
    <mergeCell ref="A7:B11"/>
    <mergeCell ref="A1:B1"/>
    <mergeCell ref="A2:I2"/>
    <mergeCell ref="A3:I3"/>
    <mergeCell ref="A5:B5"/>
    <mergeCell ref="C5:E5"/>
    <mergeCell ref="G5:I5"/>
  </mergeCells>
  <phoneticPr fontId="12" type="noConversion"/>
  <printOptions horizontalCentered="1"/>
  <pageMargins left="0.66874999999999996" right="0.66874999999999996" top="0.98402777777777795" bottom="0.98402777777777795" header="0.35416666666666702" footer="0.196527777777778"/>
  <pageSetup paperSize="9" scale="72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孙旭玉</dc:creator>
  <cp:lastModifiedBy>slyy</cp:lastModifiedBy>
  <dcterms:created xsi:type="dcterms:W3CDTF">2015-05-20T10:09:38Z</dcterms:created>
  <dcterms:modified xsi:type="dcterms:W3CDTF">2024-09-13T03:39:23Z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2052-12.9.1</vt:lpwstr>
  </property>
  <property fmtid="{D5CDD505-2E9C-101B-9397-08002B2CF9AE}" pid="3" name="ICV">
    <vt:lpwstr>AC8A93BEFCC88F14C1B4E965B337C17B_33</vt:lpwstr>
  </property>
  <property fmtid="{D5CDD505-2E9C-101B-9397-08002B2CF9AE}" pid="4" name="KSOReadingLayout">
    <vt:bool>false</vt:bool>
  </property>
</Properties>
</file>