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2" activeTab="4"/>
  </bookViews>
  <sheets>
    <sheet name="1.原公立医院综合改革（财务科）" sheetId="1" r:id="rId1"/>
    <sheet name="2.区域三级临床专科能力建设（张爱娟）" sheetId="2" r:id="rId2"/>
    <sheet name="3.卫生健康人才培养（栾晓玲）" sheetId="3" r:id="rId3"/>
    <sheet name="4.中医药事业传承与发展（张爱娟）" sheetId="4" r:id="rId4"/>
    <sheet name="5.医务人员临时性工作补助（董静）"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<sst xmlns="http://schemas.openxmlformats.org/spreadsheetml/2006/main" count="503" uniqueCount="209">
  <si>
    <t>附件2</t>
  </si>
  <si>
    <t>中央预算项目支出绩效自评表</t>
  </si>
  <si>
    <t>（ 2023 年度）</t>
  </si>
  <si>
    <t>单位：万元</t>
  </si>
  <si>
    <t>项目名称</t>
  </si>
  <si>
    <t>原公立医院综合改革</t>
  </si>
  <si>
    <t>主管部门</t>
  </si>
  <si>
    <t>青岛市卫生健康委员会</t>
  </si>
  <si>
    <t>项目实施单位</t>
  </si>
  <si>
    <t>青岛市口腔医院</t>
  </si>
  <si>
    <t>联系电话</t>
  </si>
  <si>
    <t>0532-82827089</t>
  </si>
  <si>
    <t>项目预算
执行情况
（10分）</t>
  </si>
  <si>
    <t>年初
预算数</t>
  </si>
  <si>
    <t>调整后预算数（A）</t>
  </si>
  <si>
    <t>全年执行数（B）</t>
  </si>
  <si>
    <t>分值</t>
  </si>
  <si>
    <t>执行率（B/A)</t>
  </si>
  <si>
    <t>得分</t>
  </si>
  <si>
    <t>年度资金总额</t>
  </si>
  <si>
    <t>其中：当年财政拨款</t>
  </si>
  <si>
    <t>-</t>
  </si>
  <si>
    <t>上年结转资金</t>
  </si>
  <si>
    <t>其他资金</t>
  </si>
  <si>
    <t>年度总体目标</t>
  </si>
  <si>
    <t>年初预期目标</t>
  </si>
  <si>
    <t>目标实际完成情况</t>
  </si>
  <si>
    <t>基本建立具有中国特色的权责清晰、管理科学、治理完善、运行高效、监督有力的现代医院管理制度，建立维护公益性、调动积极性、保障可持续的运行新机制和科学合理的补偿机制。</t>
  </si>
  <si>
    <t>完成目标，完成基本建立具有中国特色的权责清晰、管理科学、治理完善、运行高效、监督有力的现代医院管理制度，建立维护公益性、调动积极性、保障可持续的运行新机制和科学合理的补偿机制。</t>
  </si>
  <si>
    <t>年
度
绩
效
指
标</t>
  </si>
  <si>
    <t>一级
指标</t>
  </si>
  <si>
    <t>二级
指标</t>
  </si>
  <si>
    <t>三级指标</t>
  </si>
  <si>
    <t>年度指标值（A）</t>
  </si>
  <si>
    <t>实际完成
指标值（B）</t>
  </si>
  <si>
    <t>偏差原因分析及改进措施</t>
  </si>
  <si>
    <t>成本
指标
（10分）</t>
  </si>
  <si>
    <t>经济成本指标</t>
  </si>
  <si>
    <t>项目执行金额</t>
  </si>
  <si>
    <t>≤59万元</t>
  </si>
  <si>
    <t>完成指标：项目金额59万</t>
  </si>
  <si>
    <t>产
出
指
标
（40分）</t>
  </si>
  <si>
    <t>数量指标</t>
  </si>
  <si>
    <t>资产负债率</t>
  </si>
  <si>
    <t>较上年基本持平</t>
  </si>
  <si>
    <t>完成指标：2022年度为15.13，2023年度为16.38</t>
  </si>
  <si>
    <t>医疗服务收入（不含药品、耗材、检查、化验收入）占公立医院医疗收入的比例</t>
  </si>
  <si>
    <t>较上年提高</t>
  </si>
  <si>
    <t>完成指标：2022年度为84.08，2023年度为84.67</t>
  </si>
  <si>
    <t>质量指标</t>
  </si>
  <si>
    <t>三级公立医院出院患者手术比例</t>
  </si>
  <si>
    <t>完成指标：2022年度为72.16%，2023年度87.38%</t>
  </si>
  <si>
    <t>平均住院日</t>
  </si>
  <si>
    <t>较上年降低或≤9.35天</t>
  </si>
  <si>
    <t>完成指标：2023年度为2.42天</t>
  </si>
  <si>
    <t>时效指标</t>
  </si>
  <si>
    <t>项目实施周期</t>
  </si>
  <si>
    <t>12个月</t>
  </si>
  <si>
    <t>完成指标：2023年度内完成</t>
  </si>
  <si>
    <t>效益指标
（30分）</t>
  </si>
  <si>
    <t>经济效益
指标</t>
  </si>
  <si>
    <t>三级公立医院万元收入能耗支出</t>
  </si>
  <si>
    <t>较上年降低</t>
  </si>
  <si>
    <t>完成指标：2022年度为0.1265，2023年度0.013187</t>
  </si>
  <si>
    <t>满意度
指标
（10分）</t>
  </si>
  <si>
    <t>服务对象满意度指标</t>
  </si>
  <si>
    <t>公立医院门诊患者满意度</t>
  </si>
  <si>
    <t>≥90百分比</t>
  </si>
  <si>
    <t>完成指标：2023年度为99.94%</t>
  </si>
  <si>
    <t>小计</t>
  </si>
  <si>
    <t>总分</t>
  </si>
  <si>
    <t>总分在80分以下的项目未实现绩效目标的原因分析及拟采取的措施说明：</t>
  </si>
  <si>
    <t>无</t>
  </si>
  <si>
    <t>注：1.得分一档最高不能超过该指标分值上限。</t>
  </si>
  <si>
    <t xml:space="preserve">    2.定性指标根据指标完成情况分为：完成预期指标、部分完成预期指标并具有一定效果、未完成预期指标且效果较差三档，分别按照该指标对应分值区间100-80%(含)、80-60%(含)、60-0%合理确定分值。</t>
  </si>
  <si>
    <t xml:space="preserve">    3.定量指标若为正向指标（即指标值为≥*），则得分计算方法应用全年实际值（B）/年度指标值（A）*该指标分值；若定量指标为反向指标（即指标值为≤*），则得分计算方法应用年度指标值（A）/全年实际值（B）*该指标分值。</t>
  </si>
  <si>
    <t xml:space="preserve">    4.请在“偏差原因分析及改进措施”中说明未完成绩效目标或偏离绩效目标值较大（30%及以上）的原因，并提出改进措施。</t>
  </si>
  <si>
    <t xml:space="preserve">    5.自评得分在80分以下的，要简要说明绩效目标未实现的原因和下一步拟采取的具体措施。</t>
  </si>
  <si>
    <t>区域三级临床专科能力建设</t>
  </si>
  <si>
    <t xml:space="preserve">     上年结转资金</t>
  </si>
  <si>
    <t xml:space="preserve">     其他资金</t>
  </si>
  <si>
    <t>1.医院临床专科能力和诊疗水平明显提升，医疗服务收入（不含药品、耗材、检查、化验收入）占比达到60%左右，三级公立医院四级手术比例达到2.2%，平均住院日降至5天以内，病例组合指数（CMI值）达到1.8。
2.加强攀峰学科、临床重点专科建设。进一步完善软、硬件建设，建设分支机构1-2家，全专科口腔综合治疗椅位增加20台。引进高层次人才≥1-2人，医师人数增加20人。与国内著名医学院校深化学科发展联合体建设，加强与北京大学口腔医学院的医教研合作机制，选派1-2名骨干医师到知名高校进行中长期培训，年主办医学继续教育 6-7 次，积极推广新技术的临床应用和研究。完成市级科研项目申报 4-5 项，省级以上2项，发表论文≥25 篇。组织管理窝沟封闭项目，牵头完成我市2023年适龄儿童窝沟封闭项目，窝沟封闭覆盖率大于60%，完好率大于80%。</t>
  </si>
  <si>
    <t>该项目属于跨年度资金，1、医院临床专科能力和诊疗水平明显提升，医疗服务收入（不含药品、耗材、检查、化验收入）占比达到84.67%左右，三级公立医院四级手术比例达到3.83%，平均住院日降至2.56天以内，病例组合指数（CMI值）达到1.69。加强攀峰学科、临床重点专科建设。进一步完善软、硬件建设，增加全专科口腔综合治疗椅位。
2、引进高级职称信息专家1人、博士2人；柔性引进数据库专家1人；推荐申报了国务院政府特殊津贴专家1人（已通过待发布），市南英才1人（已考核，待发布）。
3、与国内著名医学院校深化学科发展联合体建设，加强与北京大学口腔医学院的医教研合作机制，选派14名骨干医师到知名高校进行中长期培训，2023年主办医学继续教育项目:省级5项、市级11项。积极推广新技术的临床应用和研究16项。
4、组织管理窝沟封闭项目，牵头完成我市2023年适龄儿童窝沟封闭项目，窝沟封闭覆盖率大于95%，封闭剂保留率大于93.54%。</t>
  </si>
  <si>
    <t>实现医疗业务收支平衡</t>
  </si>
  <si>
    <t>是</t>
  </si>
  <si>
    <t>完成指标</t>
  </si>
  <si>
    <t>合理确定并动态调整薪酬</t>
  </si>
  <si>
    <t>建立医疗服务价格动态调整机制</t>
  </si>
  <si>
    <t>基本建设和设备购置非流动负债</t>
  </si>
  <si>
    <t>否</t>
  </si>
  <si>
    <t>三级公立医院平均住院日</t>
  </si>
  <si>
    <t>≤5天</t>
  </si>
  <si>
    <t>公立医院薪酬中稳定收入的比例</t>
  </si>
  <si>
    <t>≥40%</t>
  </si>
  <si>
    <t>完成指标：2023年度为51.04</t>
  </si>
  <si>
    <t>管理费用占公立医院费用总额的比重</t>
  </si>
  <si>
    <t>≤16%</t>
  </si>
  <si>
    <t>完成指标：2023年度为15.85</t>
  </si>
  <si>
    <t>≥60%</t>
  </si>
  <si>
    <t>完成指标：2023年度为84.67%</t>
  </si>
  <si>
    <t>按病种付费（DRG、DIP、单病种）的住院参保人员数占公立医院总住院参保人员数的比例</t>
  </si>
  <si>
    <t>≥80%</t>
  </si>
  <si>
    <t>完成指标：2023年度为100%</t>
  </si>
  <si>
    <t>财政资金预算执行率</t>
  </si>
  <si>
    <t>≥99%</t>
  </si>
  <si>
    <t>未完成指标：该项目为跨年度项目</t>
  </si>
  <si>
    <t>三级公立医院门诊人次数与出院人次数比</t>
  </si>
  <si>
    <t>≤490:1</t>
  </si>
  <si>
    <t>完成指标：2023年度为434：1</t>
  </si>
  <si>
    <t>三级公立医院出院患者四级手术比例</t>
  </si>
  <si>
    <t>≥2.2%</t>
  </si>
  <si>
    <t>完成指标：2023年度为3.83%</t>
  </si>
  <si>
    <t>参与同级检查检验结果互认</t>
  </si>
  <si>
    <t>三级公立医院病例组合指数（CMI值）</t>
  </si>
  <si>
    <t>≥1.8值</t>
  </si>
  <si>
    <t>2023年我院CMI值1.69，较2022年1.81有所下降，分析CMI值降低的主要原因为我院一直重视医防结合，随着口腔预防筛查工作取得一定成果，口腔疾病早期就诊患者量增多，晚期疑难重症患者占比有所下降。我院CMI值一直保持在高位水平，在省内四家三级口腔专科医院前两位。前三季度CMI平均值达到1.72，较2022年同期增长0.39，跃升至第一位。
2023年我院不断扩大收治病种和术种数量，提高手术例数和手术难度，口腔颌面部恶性肿瘤切除+颈淋巴清扫、正畸正颌联合治疗等疑难复杂手术开展，均较2022年有所增长，四级手术比例3.83%，较2022年2.22%增长72.52%。证明我院虽然CMI值有小幅波动，但我院疑难重症诊疗能力进一步提升。
低龄儿童全麻下舒适化口腔治疗是我院儿童口腔专业的特色品牌，在我国人群中，非合作儿童和残障儿童的口腔疾病治疗一直是儿童口腔临床工作的难点，患者需求量大，整体预约时间较长，严重影响儿童口腔健康，我院开展低龄儿童全麻下舒适化口腔治疗，是解决非合作儿童口腔疾病的有效方法，具有一定社会效益，可以重点满足低龄儿童重度龋和自闭症、发育迟缓等特殊患儿的诊疗需要。但该类手术权重相对较低，影响CMI值。</t>
  </si>
  <si>
    <t>实行党委领导下的院长负责制</t>
  </si>
  <si>
    <t>资金到位及时率</t>
  </si>
  <si>
    <t>≥100%</t>
  </si>
  <si>
    <t>公立医院门诊和住院次均费用增幅</t>
  </si>
  <si>
    <t>≤5%</t>
  </si>
  <si>
    <t>完成指标：2023年度为-3.1%</t>
  </si>
  <si>
    <t>公立医院门诊和住院患者满意度</t>
  </si>
  <si>
    <t>≥89%</t>
  </si>
  <si>
    <t>完成指标：2023年度门诊满意度为99.94%，住院患者满意度为100%</t>
  </si>
  <si>
    <t>公立医院医务人员满意度</t>
  </si>
  <si>
    <t>≥83%</t>
  </si>
  <si>
    <t>2023年公立医院绩效考核数据尚未公布</t>
  </si>
  <si>
    <t>/</t>
  </si>
  <si>
    <r>
      <rPr>
        <sz val="10"/>
        <color rgb="FF000000"/>
        <rFont val="宋体"/>
        <charset val="134"/>
      </rPr>
      <t>注：1</t>
    </r>
    <r>
      <rPr>
        <sz val="10"/>
        <color rgb="FF000000"/>
        <rFont val="宋体"/>
        <charset val="134"/>
      </rPr>
      <t>.得分一档最高不能超过该指标分值上限。</t>
    </r>
  </si>
  <si>
    <r>
      <rPr>
        <sz val="10"/>
        <color rgb="FF000000"/>
        <rFont val="宋体"/>
        <charset val="134"/>
      </rPr>
      <t xml:space="preserve">    3.定量指标若为正向指标（即指标值为</t>
    </r>
    <r>
      <rPr>
        <sz val="10"/>
        <color rgb="FF000000"/>
        <rFont val="宋体"/>
        <charset val="134"/>
      </rPr>
      <t>≥*），则得分计算方法应用全年实际值（B）/年度指标值（A）*该指标分值；若定量指标为反向指标（即指标值为≤*），则得分计算方法应用年度指标值（A）/全年实际值（B）*该指标分值。</t>
    </r>
  </si>
  <si>
    <t>2023年卫生健康（卫生健康人才培养）省补助资金（提前下达）住院医师规范化培训</t>
  </si>
  <si>
    <t>住院医师规范化培训是毕业后医学教育的重要组成部分，目的是为各级医疗机构培养具有良好的职业道德、扎实的医学理论知识和临床技能，能独立、规范地承担本专业常见多发疾病诊疗工作的临床医师。按照山东省财政补贴标准，向实际面向社会招收和单位委派培训对象人数视考勤情况享受市级财政补助；紧缺专业予以适当倾斜</t>
  </si>
  <si>
    <t>该项目属于跨年度资金，完成培训人数参与20人次，圆满完成招收任务，资金成功100%发放，资金及时发放，业务水平大幅提高，参培学员满意度达90%。</t>
  </si>
  <si>
    <t>住院医师规范化培训项目执行金额</t>
  </si>
  <si>
    <t>≤84万元</t>
  </si>
  <si>
    <t>23.0662万元</t>
  </si>
  <si>
    <t>培训参与人数</t>
  </si>
  <si>
    <t>≥20人</t>
  </si>
  <si>
    <t>20人</t>
  </si>
  <si>
    <t>住院医师规范化培训招收完成率</t>
  </si>
  <si>
    <t>住院医师规范化培训资金成功发放率</t>
  </si>
  <si>
    <t>=100百分比</t>
  </si>
  <si>
    <t>住院医师规范化培训结业考核率</t>
  </si>
  <si>
    <t>资金及时发放</t>
  </si>
  <si>
    <t>及时发放</t>
  </si>
  <si>
    <t>参培住院医师业务水平</t>
  </si>
  <si>
    <t>大幅提高</t>
  </si>
  <si>
    <t>参培学员满意度</t>
  </si>
  <si>
    <t>≥80百分比</t>
  </si>
  <si>
    <t>中医药事业传承与发展（实施中医药传承创新发展示范试点项目）</t>
  </si>
  <si>
    <t>1、引进高层次中医药人才1名；在口腔健康教育基地增设中医药展厅1个，建设口腔博物馆；建设中医药专家传承工作室1个；开设中医专病门诊4个；建设青岛市口腔疾病中西医结合临床医学研究中心1个。2、初诊教育率100%；复诊预约率≥90%；窝沟封闭覆盖率≥90%；中西医结合、中医科研立项3项、发表SCI论文3篇、出版著作2部。3、加强口腔健康教育基地中医药文化宣传，开展外出义诊讲座等公益活动6次。4、作为主委单位牵头成立青岛市中医药学会中医药文化专委会，承办首届青岛市中医药书画展。5、临床上开展口腔治未病相关工作。住院患者满意度≥95%。中医药服务全院覆盖满意度≥85%。</t>
  </si>
  <si>
    <t>该项目属于跨年度资金，1、引进高层次中医药人才1名；在口腔健康教育基地增设中医药展厅1个，建设口腔博物馆；建设中医药专家传承工作室1个；开设中医专病门诊4个；建设青岛市口腔疾病中西医结合临床医学研究中心1个。2、初诊教育率100%；复诊预约率≥90%；窝沟封闭覆盖率≥90%；中西医结合、中医科研立项3项、发表SCI论文3篇、出版著作2部。3、加强口腔健康教育基地中医药文化宣传，开展外出义诊讲座等公益活动6次。4、作为主委单位牵头成立青岛市中医药学会中医药文化专委会，承办首届青岛市中医药书画展。5、临床上开展口腔治未病相关工作。住院患者满意度≥95%。中医药服务全院覆盖满意度≥85%。</t>
  </si>
  <si>
    <t>外出义诊讲座等公益活动</t>
  </si>
  <si>
    <t>≥4次/年</t>
  </si>
  <si>
    <t>6次</t>
  </si>
  <si>
    <t>引进高层次中医药人才</t>
  </si>
  <si>
    <t>≥1个</t>
  </si>
  <si>
    <t>1个</t>
  </si>
  <si>
    <t>在口腔健康教育基地增设中医药展厅，建设口腔博物馆</t>
  </si>
  <si>
    <t>建设中医药专家传承工作室或学术流派传承项目</t>
  </si>
  <si>
    <t>开设中医专病门诊</t>
  </si>
  <si>
    <t>≥4个</t>
  </si>
  <si>
    <t>4个</t>
  </si>
  <si>
    <t>建设青岛市口腔疾病中西医结合临床医学研究中心</t>
  </si>
  <si>
    <t>初诊教育率</t>
  </si>
  <si>
    <t>=100%</t>
  </si>
  <si>
    <t>中西医结合、中医科研立项</t>
  </si>
  <si>
    <t>≥2项</t>
  </si>
  <si>
    <t>3项</t>
  </si>
  <si>
    <t>窝沟封闭覆盖率</t>
  </si>
  <si>
    <t>≥90%</t>
  </si>
  <si>
    <t>复诊预约率</t>
  </si>
  <si>
    <t>出版著作</t>
  </si>
  <si>
    <t>≥2部</t>
  </si>
  <si>
    <t>2部</t>
  </si>
  <si>
    <t>发表SCI论文</t>
  </si>
  <si>
    <t>≥1篇</t>
  </si>
  <si>
    <t>3篇</t>
  </si>
  <si>
    <t>及时开展情况</t>
  </si>
  <si>
    <t>及时开展</t>
  </si>
  <si>
    <t>社会效益
指标</t>
  </si>
  <si>
    <t>加强口腔健康教育基地中医药文化宣传</t>
  </si>
  <si>
    <t>显著</t>
  </si>
  <si>
    <t>作为主委单位牵头成立青岛市中医药学会中医药文化专委会，承办首届青岛市中医药书画展。</t>
  </si>
  <si>
    <t>生态效益
指标</t>
  </si>
  <si>
    <t>中医口腔治未病</t>
  </si>
  <si>
    <t>住院患者满意度</t>
  </si>
  <si>
    <t>≥95%</t>
  </si>
  <si>
    <t>100%</t>
  </si>
  <si>
    <t>中医药服务全院覆盖满意度</t>
  </si>
  <si>
    <t>≥85%</t>
  </si>
  <si>
    <t>医务人员临时性工作补助</t>
  </si>
  <si>
    <t>完成目标，按文件规定执行临时性工作补助标准，资金到位36万元，发放人员政策符合度100%，临时性工作补助发放及时，提升社会服务水平，受益群体满意度达90%以上。</t>
  </si>
  <si>
    <t>临时性工作补助标准</t>
  </si>
  <si>
    <t>按文件规定执行</t>
  </si>
  <si>
    <t>资金到位数</t>
  </si>
  <si>
    <t>≤36万元</t>
  </si>
  <si>
    <t>36万元</t>
  </si>
  <si>
    <t>项目数量</t>
  </si>
  <si>
    <t>=1项</t>
  </si>
  <si>
    <t>1项</t>
  </si>
  <si>
    <t>临时性工作补助发放人员政策符合度</t>
  </si>
  <si>
    <t>临时性工作补助发放及时性</t>
  </si>
  <si>
    <t>及时</t>
  </si>
  <si>
    <t>资金到位及时性</t>
  </si>
  <si>
    <t>社会服务水平</t>
  </si>
  <si>
    <t>提升</t>
  </si>
  <si>
    <t>受益群体满意度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</si>
</sst>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2"/>
      <color theme="1"/>
      <name val="等线"/>
      <charset val="134"/>
      <scheme val="minor"/>
    </font>
    <font>
      <sz val="12"/>
      <color rgb="FF000000"/>
      <name val="宋体"/>
      <charset val="134"/>
    </font>
    <font>
      <sz val="10"/>
      <color rgb="FF000000"/>
      <name val="宋体"/>
      <charset val="134"/>
    </font>
    <font>
      <sz val="12"/>
      <color rgb="FF000000"/>
      <name val="黑体"/>
      <charset val="134"/>
    </font>
    <font>
      <sz val="20"/>
      <color rgb="FF000000"/>
      <name val="方正小标宋简体"/>
      <charset val="134"/>
    </font>
    <font>
      <sz val="12"/>
      <color rgb="FF000000"/>
      <name val="楷体_GB2312"/>
      <charset val="134"/>
    </font>
    <font>
      <b/>
      <sz val="10"/>
      <color rgb="FF000000"/>
      <name val="宋体"/>
      <charset val="134"/>
    </font>
    <font>
      <sz val="10"/>
      <name val="宋体"/>
      <charset val="134"/>
    </font>
    <font>
      <sz val="10"/>
      <name val="等线"/>
      <charset val="134"/>
      <scheme val="minor"/>
    </font>
    <font>
      <sz val="10"/>
      <color rgb="FF000000"/>
      <name val="楷体_GB2312"/>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0" fontId="0" fillId="0" borderId="0" xfId="0" applyFill="1">
      <alignment vertical="center"/>
    </xf>
    <xf numFmtId="0" fontId="3" fillId="0" borderId="0" xfId="0" applyFont="1" applyFill="1" applyAlignment="1">
      <alignment horizontal="left" vertical="center"/>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9" fontId="2" fillId="0" borderId="1" xfId="0" applyNumberFormat="1" applyFont="1" applyFill="1" applyBorder="1" applyAlignment="1" applyProtection="1">
      <alignment vertical="center" wrapText="1"/>
    </xf>
    <xf numFmtId="0" fontId="2" fillId="0" borderId="1" xfId="0" applyFont="1" applyFill="1" applyBorder="1" applyAlignment="1" applyProtection="1">
      <alignment horizontal="left" vertical="center" wrapText="1"/>
    </xf>
    <xf numFmtId="0" fontId="2" fillId="0" borderId="4"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0" borderId="1" xfId="0" applyFont="1" applyFill="1" applyBorder="1" applyAlignment="1" applyProtection="1">
      <alignment horizontal="justify" vertical="center" wrapText="1"/>
    </xf>
    <xf numFmtId="49" fontId="2" fillId="0" borderId="1" xfId="0" applyNumberFormat="1" applyFont="1" applyFill="1" applyBorder="1" applyAlignment="1" applyProtection="1">
      <alignment horizontal="left" vertical="center" wrapText="1"/>
    </xf>
    <xf numFmtId="9" fontId="2" fillId="0" borderId="1"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vertical="center" wrapText="1"/>
    </xf>
    <xf numFmtId="176" fontId="6" fillId="0" borderId="1" xfId="0" applyNumberFormat="1"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8" xfId="0" applyFont="1" applyFill="1" applyBorder="1" applyProtection="1">
      <alignment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 fillId="0" borderId="0" xfId="0" applyFont="1" applyFill="1" applyAlignment="1">
      <alignment horizontal="right" vertical="center" wrapText="1"/>
    </xf>
    <xf numFmtId="177" fontId="2" fillId="0" borderId="1" xfId="0" applyNumberFormat="1" applyFont="1" applyFill="1" applyBorder="1" applyAlignment="1" applyProtection="1">
      <alignment vertical="center" wrapText="1"/>
    </xf>
    <xf numFmtId="0" fontId="2" fillId="0" borderId="0" xfId="0" applyFont="1" applyFill="1">
      <alignment vertical="center"/>
    </xf>
    <xf numFmtId="0" fontId="7" fillId="0" borderId="1" xfId="0" applyFont="1" applyFill="1" applyBorder="1" applyAlignment="1" applyProtection="1">
      <alignment horizontal="center" vertical="center" wrapText="1"/>
    </xf>
    <xf numFmtId="0" fontId="8" fillId="0" borderId="0" xfId="0" applyFont="1" applyFill="1" applyAlignment="1">
      <alignment vertical="center" wrapText="1"/>
    </xf>
    <xf numFmtId="49"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pplyProtection="1">
      <alignment horizontal="center" vertical="center" wrapText="1"/>
    </xf>
    <xf numFmtId="0" fontId="2" fillId="0" borderId="4" xfId="0" applyFont="1" applyFill="1" applyBorder="1" applyAlignment="1" applyProtection="1">
      <alignment vertical="center" wrapText="1"/>
    </xf>
    <xf numFmtId="49" fontId="7" fillId="0" borderId="9" xfId="0" applyNumberFormat="1" applyFont="1" applyFill="1" applyBorder="1" applyAlignment="1" applyProtection="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right" vertical="center" wrapText="1"/>
    </xf>
    <xf numFmtId="0" fontId="8" fillId="0" borderId="0" xfId="0" applyFont="1" applyFill="1">
      <alignment vertical="center"/>
    </xf>
    <xf numFmtId="49" fontId="2" fillId="0" borderId="1" xfId="0" applyNumberFormat="1" applyFont="1" applyFill="1" applyBorder="1" applyAlignment="1" applyProtection="1">
      <alignment horizontal="left" vertical="center"/>
    </xf>
    <xf numFmtId="0" fontId="2" fillId="0" borderId="1" xfId="0" applyFont="1" applyFill="1" applyBorder="1" applyAlignment="1" applyProtection="1">
      <alignment horizontal="justify" vertical="center"/>
    </xf>
    <xf numFmtId="10" fontId="2"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9"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30"/>
  <sheetViews>
    <sheetView showGridLines="0" topLeftCell="A19" workbookViewId="0">
      <selection activeCell="A28" sqref="A28:I28"/>
    </sheetView>
  </sheetViews>
  <sheetFormatPr defaultColWidth="9" defaultRowHeight="14.25" customHeight="1"/>
  <cols>
    <col min="1" max="1" width="4.16666666666667" style="3" customWidth="1"/>
    <col min="2" max="2" width="7.375" style="3" customWidth="1"/>
    <col min="3" max="3" width="11.625" style="3" customWidth="1"/>
    <col min="4" max="4" width="13.375" style="3" customWidth="1"/>
    <col min="5" max="5" width="14.75" style="3" customWidth="1"/>
    <col min="6" max="6" width="21.5" style="3" customWidth="1"/>
    <col min="7" max="7" width="5" style="3" customWidth="1"/>
    <col min="8" max="8" width="9" style="3" customWidth="1"/>
    <col min="9" max="9" width="6.625" style="3" customWidth="1"/>
    <col min="10" max="40" width="9" style="3"/>
    <col min="41" max="64" width="9" style="4"/>
    <col min="65" max="16384" width="3.25" style="4"/>
  </cols>
  <sheetData>
    <row r="1" ht="25.5" customHeight="1" spans="1:4">
      <c r="A1" s="5" t="s">
        <v>0</v>
      </c>
      <c r="B1" s="5"/>
      <c r="C1" s="6"/>
      <c r="D1" s="6"/>
    </row>
    <row r="2" ht="26.25" customHeight="1" spans="1:9">
      <c r="A2" s="7" t="s">
        <v>1</v>
      </c>
      <c r="B2" s="7"/>
      <c r="C2" s="7"/>
      <c r="D2" s="7"/>
      <c r="E2" s="7"/>
      <c r="F2" s="7"/>
      <c r="G2" s="7"/>
      <c r="H2" s="7"/>
      <c r="I2" s="7"/>
    </row>
    <row r="3" ht="19.5" customHeight="1" spans="1:9">
      <c r="A3" s="47" t="s">
        <v>2</v>
      </c>
      <c r="B3" s="47"/>
      <c r="C3" s="47"/>
      <c r="D3" s="47"/>
      <c r="E3" s="47"/>
      <c r="F3" s="47"/>
      <c r="G3" s="47"/>
      <c r="H3" s="47"/>
      <c r="I3" s="47"/>
    </row>
    <row r="4" ht="19.5" customHeight="1" spans="1:9">
      <c r="A4" s="40"/>
      <c r="B4" s="40"/>
      <c r="C4" s="40"/>
      <c r="D4" s="40"/>
      <c r="E4" s="40"/>
      <c r="F4" s="40"/>
      <c r="G4" s="40" t="s">
        <v>3</v>
      </c>
      <c r="H4" s="40"/>
      <c r="I4" s="41"/>
    </row>
    <row r="5" ht="22.5" customHeight="1" spans="1:9">
      <c r="A5" s="9" t="s">
        <v>4</v>
      </c>
      <c r="B5" s="9"/>
      <c r="C5" s="9" t="s">
        <v>5</v>
      </c>
      <c r="D5" s="9"/>
      <c r="E5" s="9"/>
      <c r="F5" s="9" t="s">
        <v>6</v>
      </c>
      <c r="G5" s="10" t="s">
        <v>7</v>
      </c>
      <c r="H5" s="11"/>
      <c r="I5" s="27"/>
    </row>
    <row r="6" ht="21.75" customHeight="1" spans="1:9">
      <c r="A6" s="9" t="s">
        <v>8</v>
      </c>
      <c r="B6" s="9"/>
      <c r="C6" s="9" t="s">
        <v>9</v>
      </c>
      <c r="D6" s="9"/>
      <c r="E6" s="9"/>
      <c r="F6" s="9" t="s">
        <v>10</v>
      </c>
      <c r="G6" s="9" t="s">
        <v>11</v>
      </c>
      <c r="H6" s="9"/>
      <c r="I6" s="9"/>
    </row>
    <row r="7" ht="31.5" customHeight="1" spans="1:9">
      <c r="A7" s="9" t="s">
        <v>12</v>
      </c>
      <c r="B7" s="9"/>
      <c r="C7" s="12"/>
      <c r="D7" s="9" t="s">
        <v>13</v>
      </c>
      <c r="E7" s="9" t="s">
        <v>14</v>
      </c>
      <c r="F7" s="9" t="s">
        <v>15</v>
      </c>
      <c r="G7" s="9" t="s">
        <v>16</v>
      </c>
      <c r="H7" s="9" t="s">
        <v>17</v>
      </c>
      <c r="I7" s="9" t="s">
        <v>18</v>
      </c>
    </row>
    <row r="8" ht="21.75" customHeight="1" spans="1:9">
      <c r="A8" s="9"/>
      <c r="B8" s="9"/>
      <c r="C8" s="12" t="s">
        <v>19</v>
      </c>
      <c r="D8" s="12">
        <v>59</v>
      </c>
      <c r="E8" s="12">
        <v>59</v>
      </c>
      <c r="F8" s="12">
        <v>59</v>
      </c>
      <c r="G8" s="9">
        <v>10</v>
      </c>
      <c r="H8" s="13">
        <f>F8/E8</f>
        <v>1</v>
      </c>
      <c r="I8" s="32">
        <f>G8*H8</f>
        <v>10</v>
      </c>
    </row>
    <row r="9" ht="21.75" customHeight="1" spans="1:9">
      <c r="A9" s="9"/>
      <c r="B9" s="9"/>
      <c r="C9" s="12" t="s">
        <v>20</v>
      </c>
      <c r="D9" s="12">
        <v>59</v>
      </c>
      <c r="E9" s="12">
        <v>59</v>
      </c>
      <c r="F9" s="12">
        <v>59</v>
      </c>
      <c r="G9" s="9" t="s">
        <v>21</v>
      </c>
      <c r="H9" s="13">
        <f>F9/E9</f>
        <v>1</v>
      </c>
      <c r="I9" s="9" t="s">
        <v>21</v>
      </c>
    </row>
    <row r="10" ht="21.75" customHeight="1" spans="1:9">
      <c r="A10" s="9"/>
      <c r="B10" s="9"/>
      <c r="C10" s="14" t="s">
        <v>22</v>
      </c>
      <c r="D10" s="14"/>
      <c r="E10" s="12"/>
      <c r="F10" s="14"/>
      <c r="G10" s="9" t="s">
        <v>21</v>
      </c>
      <c r="H10" s="9"/>
      <c r="I10" s="9" t="s">
        <v>21</v>
      </c>
    </row>
    <row r="11" spans="1:9">
      <c r="A11" s="9"/>
      <c r="B11" s="9"/>
      <c r="C11" s="12" t="s">
        <v>23</v>
      </c>
      <c r="D11" s="12"/>
      <c r="E11" s="12"/>
      <c r="F11" s="14"/>
      <c r="G11" s="9" t="s">
        <v>21</v>
      </c>
      <c r="H11" s="9"/>
      <c r="I11" s="9" t="s">
        <v>21</v>
      </c>
    </row>
    <row r="12" ht="20.1" customHeight="1" spans="1:9">
      <c r="A12" s="9" t="s">
        <v>24</v>
      </c>
      <c r="B12" s="9"/>
      <c r="C12" s="10" t="s">
        <v>25</v>
      </c>
      <c r="D12" s="11"/>
      <c r="E12" s="11"/>
      <c r="F12" s="9" t="s">
        <v>26</v>
      </c>
      <c r="G12" s="15"/>
      <c r="H12" s="15"/>
      <c r="I12" s="15"/>
    </row>
    <row r="13" ht="67" customHeight="1" spans="1:9">
      <c r="A13" s="9"/>
      <c r="B13" s="9"/>
      <c r="C13" s="10" t="s">
        <v>27</v>
      </c>
      <c r="D13" s="11"/>
      <c r="E13" s="11"/>
      <c r="F13" s="9" t="s">
        <v>28</v>
      </c>
      <c r="G13" s="9"/>
      <c r="H13" s="9"/>
      <c r="I13" s="9"/>
    </row>
    <row r="14" s="1" customFormat="1" ht="36" customHeight="1" spans="1:9">
      <c r="A14" s="16" t="s">
        <v>29</v>
      </c>
      <c r="B14" s="9" t="s">
        <v>30</v>
      </c>
      <c r="C14" s="9" t="s">
        <v>31</v>
      </c>
      <c r="D14" s="9" t="s">
        <v>32</v>
      </c>
      <c r="E14" s="9" t="s">
        <v>33</v>
      </c>
      <c r="F14" s="9" t="s">
        <v>34</v>
      </c>
      <c r="G14" s="9" t="s">
        <v>16</v>
      </c>
      <c r="H14" s="9" t="s">
        <v>18</v>
      </c>
      <c r="I14" s="9" t="s">
        <v>35</v>
      </c>
    </row>
    <row r="15" s="1" customFormat="1" ht="40" customHeight="1" spans="1:9">
      <c r="A15" s="17"/>
      <c r="B15" s="9" t="s">
        <v>36</v>
      </c>
      <c r="C15" s="16" t="s">
        <v>37</v>
      </c>
      <c r="D15" s="44" t="s">
        <v>38</v>
      </c>
      <c r="E15" s="43" t="s">
        <v>39</v>
      </c>
      <c r="F15" s="12" t="s">
        <v>40</v>
      </c>
      <c r="G15" s="9">
        <v>10</v>
      </c>
      <c r="H15" s="9">
        <v>10</v>
      </c>
      <c r="I15" s="9"/>
    </row>
    <row r="16" ht="24" spans="1:9">
      <c r="A16" s="17"/>
      <c r="B16" s="9" t="s">
        <v>41</v>
      </c>
      <c r="C16" s="9" t="s">
        <v>42</v>
      </c>
      <c r="D16" s="14" t="s">
        <v>43</v>
      </c>
      <c r="E16" s="43" t="s">
        <v>44</v>
      </c>
      <c r="F16" s="12" t="s">
        <v>45</v>
      </c>
      <c r="G16" s="9">
        <v>8</v>
      </c>
      <c r="H16" s="9">
        <v>8</v>
      </c>
      <c r="I16" s="12"/>
    </row>
    <row r="17" ht="72" spans="1:9">
      <c r="A17" s="17"/>
      <c r="B17" s="9"/>
      <c r="C17" s="9"/>
      <c r="D17" s="14" t="s">
        <v>46</v>
      </c>
      <c r="E17" s="43" t="s">
        <v>47</v>
      </c>
      <c r="F17" s="12" t="s">
        <v>48</v>
      </c>
      <c r="G17" s="9">
        <v>8</v>
      </c>
      <c r="H17" s="9">
        <v>8</v>
      </c>
      <c r="I17" s="12"/>
    </row>
    <row r="18" ht="36" spans="1:9">
      <c r="A18" s="17"/>
      <c r="B18" s="9"/>
      <c r="C18" s="16" t="s">
        <v>49</v>
      </c>
      <c r="D18" s="14" t="s">
        <v>50</v>
      </c>
      <c r="E18" s="43" t="s">
        <v>47</v>
      </c>
      <c r="F18" s="45" t="s">
        <v>51</v>
      </c>
      <c r="G18" s="9">
        <v>8</v>
      </c>
      <c r="H18" s="9">
        <v>8</v>
      </c>
      <c r="I18" s="12"/>
    </row>
    <row r="19" ht="24" spans="1:9">
      <c r="A19" s="17"/>
      <c r="B19" s="9"/>
      <c r="C19" s="17"/>
      <c r="D19" s="14" t="s">
        <v>52</v>
      </c>
      <c r="E19" s="19" t="s">
        <v>53</v>
      </c>
      <c r="F19" s="12" t="s">
        <v>54</v>
      </c>
      <c r="G19" s="9">
        <v>8</v>
      </c>
      <c r="H19" s="9">
        <v>8</v>
      </c>
      <c r="I19" s="12"/>
    </row>
    <row r="20" ht="24" spans="1:9">
      <c r="A20" s="17"/>
      <c r="B20" s="9"/>
      <c r="C20" s="9" t="s">
        <v>55</v>
      </c>
      <c r="D20" s="14" t="s">
        <v>56</v>
      </c>
      <c r="E20" s="43" t="s">
        <v>57</v>
      </c>
      <c r="F20" s="12" t="s">
        <v>58</v>
      </c>
      <c r="G20" s="9">
        <v>8</v>
      </c>
      <c r="H20" s="9">
        <v>8</v>
      </c>
      <c r="I20" s="12"/>
    </row>
    <row r="21" ht="36" spans="1:9">
      <c r="A21" s="17"/>
      <c r="B21" s="12" t="s">
        <v>59</v>
      </c>
      <c r="C21" s="16" t="s">
        <v>60</v>
      </c>
      <c r="D21" s="19" t="s">
        <v>61</v>
      </c>
      <c r="E21" s="43" t="s">
        <v>62</v>
      </c>
      <c r="F21" s="12" t="s">
        <v>63</v>
      </c>
      <c r="G21" s="9">
        <v>30</v>
      </c>
      <c r="H21" s="9">
        <v>30</v>
      </c>
      <c r="I21" s="12"/>
    </row>
    <row r="22" ht="36" spans="1:9">
      <c r="A22" s="17"/>
      <c r="B22" s="9" t="s">
        <v>64</v>
      </c>
      <c r="C22" s="9" t="s">
        <v>65</v>
      </c>
      <c r="D22" s="19" t="s">
        <v>66</v>
      </c>
      <c r="E22" s="43" t="s">
        <v>67</v>
      </c>
      <c r="F22" s="12" t="s">
        <v>68</v>
      </c>
      <c r="G22" s="9">
        <v>10</v>
      </c>
      <c r="H22" s="9">
        <v>10</v>
      </c>
      <c r="I22" s="12"/>
    </row>
    <row r="23" ht="27" customHeight="1" spans="1:9">
      <c r="A23" s="15"/>
      <c r="B23" s="21" t="s">
        <v>69</v>
      </c>
      <c r="C23" s="22"/>
      <c r="D23" s="22"/>
      <c r="E23" s="22"/>
      <c r="F23" s="23"/>
      <c r="G23" s="24">
        <f>SUM(G15:G22)</f>
        <v>90</v>
      </c>
      <c r="H23" s="25">
        <v>90</v>
      </c>
      <c r="I23" s="12"/>
    </row>
    <row r="24" ht="21.75" customHeight="1" spans="1:9">
      <c r="A24" s="24" t="s">
        <v>70</v>
      </c>
      <c r="B24" s="24"/>
      <c r="C24" s="24"/>
      <c r="D24" s="26">
        <f>I8+H23</f>
        <v>100</v>
      </c>
      <c r="E24" s="26"/>
      <c r="F24" s="26"/>
      <c r="G24" s="26"/>
      <c r="H24" s="26"/>
      <c r="I24" s="26"/>
    </row>
    <row r="25" ht="69.75" customHeight="1" spans="1:9">
      <c r="A25" s="10" t="s">
        <v>71</v>
      </c>
      <c r="B25" s="27"/>
      <c r="C25" s="10" t="s">
        <v>72</v>
      </c>
      <c r="D25" s="11"/>
      <c r="E25" s="11"/>
      <c r="F25" s="11"/>
      <c r="G25" s="11"/>
      <c r="H25" s="11"/>
      <c r="I25" s="27"/>
    </row>
    <row r="26" s="2" customFormat="1" ht="19.5" customHeight="1" spans="1:10">
      <c r="A26" s="28" t="s">
        <v>73</v>
      </c>
      <c r="B26" s="28"/>
      <c r="C26" s="28"/>
      <c r="D26" s="28"/>
      <c r="E26" s="28"/>
      <c r="F26" s="28"/>
      <c r="G26" s="28"/>
      <c r="H26" s="28"/>
      <c r="I26" s="28"/>
      <c r="J26" s="33"/>
    </row>
    <row r="27" s="2" customFormat="1" ht="25.5" customHeight="1" spans="1:9">
      <c r="A27" s="29" t="s">
        <v>74</v>
      </c>
      <c r="B27" s="29"/>
      <c r="C27" s="29"/>
      <c r="D27" s="29"/>
      <c r="E27" s="29"/>
      <c r="F27" s="29"/>
      <c r="G27" s="29"/>
      <c r="H27" s="29"/>
      <c r="I27" s="29"/>
    </row>
    <row r="28" s="2" customFormat="1" ht="27" customHeight="1" spans="1:9">
      <c r="A28" s="29" t="s">
        <v>75</v>
      </c>
      <c r="B28" s="29"/>
      <c r="C28" s="29"/>
      <c r="D28" s="29"/>
      <c r="E28" s="29"/>
      <c r="F28" s="29"/>
      <c r="G28" s="29"/>
      <c r="H28" s="29"/>
      <c r="I28" s="29"/>
    </row>
    <row r="29" s="2" customFormat="1" ht="15.75" customHeight="1" spans="1:10">
      <c r="A29" s="29" t="s">
        <v>76</v>
      </c>
      <c r="B29" s="29"/>
      <c r="C29" s="29"/>
      <c r="D29" s="29"/>
      <c r="E29" s="29"/>
      <c r="F29" s="29"/>
      <c r="G29" s="29"/>
      <c r="H29" s="29"/>
      <c r="I29" s="29"/>
      <c r="J29" s="33"/>
    </row>
    <row r="30" ht="15.75" customHeight="1" spans="1:9">
      <c r="A30" s="30" t="s">
        <v>77</v>
      </c>
      <c r="B30" s="30"/>
      <c r="C30" s="30"/>
      <c r="D30" s="30"/>
      <c r="E30" s="30"/>
      <c r="F30" s="30"/>
      <c r="G30" s="30"/>
      <c r="H30" s="30"/>
      <c r="I30" s="30"/>
    </row>
  </sheetData>
  <mergeCells count="29">
    <mergeCell ref="A1:B1"/>
    <mergeCell ref="A2:I2"/>
    <mergeCell ref="A3:I3"/>
    <mergeCell ref="G4:I4"/>
    <mergeCell ref="A5:B5"/>
    <mergeCell ref="C5:E5"/>
    <mergeCell ref="G5:I5"/>
    <mergeCell ref="A6:B6"/>
    <mergeCell ref="C6:E6"/>
    <mergeCell ref="G6:I6"/>
    <mergeCell ref="C12:E12"/>
    <mergeCell ref="F12:I12"/>
    <mergeCell ref="C13:E13"/>
    <mergeCell ref="F13:I13"/>
    <mergeCell ref="B23:F23"/>
    <mergeCell ref="A24:C24"/>
    <mergeCell ref="D24:I24"/>
    <mergeCell ref="A25:B25"/>
    <mergeCell ref="C25:I25"/>
    <mergeCell ref="A27:I27"/>
    <mergeCell ref="A28:I28"/>
    <mergeCell ref="A29:I29"/>
    <mergeCell ref="A30:I30"/>
    <mergeCell ref="A14:A23"/>
    <mergeCell ref="B16:B20"/>
    <mergeCell ref="C16:C17"/>
    <mergeCell ref="C18:C19"/>
    <mergeCell ref="A7:B11"/>
    <mergeCell ref="A12:B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41"/>
  <sheetViews>
    <sheetView showGridLines="0" zoomScalePageLayoutView="70" topLeftCell="A31" workbookViewId="0">
      <selection activeCell="D18" sqref="D18"/>
    </sheetView>
  </sheetViews>
  <sheetFormatPr defaultColWidth="9" defaultRowHeight="14.25" customHeight="1"/>
  <cols>
    <col min="1" max="1" width="4.16666666666667" style="3" customWidth="1"/>
    <col min="2" max="2" width="10.1666666666667" style="3" customWidth="1"/>
    <col min="3" max="3" width="18.6666666666667" style="3" customWidth="1"/>
    <col min="4" max="4" width="34" style="3" customWidth="1"/>
    <col min="5" max="5" width="19" style="3" customWidth="1"/>
    <col min="6" max="6" width="31.125" style="3"/>
    <col min="7" max="7" width="10" style="3" customWidth="1"/>
    <col min="8" max="8" width="9.66666666666667" style="3" customWidth="1"/>
    <col min="9" max="9" width="28.25" style="3" customWidth="1"/>
    <col min="10" max="40" width="9" style="3"/>
    <col min="41" max="16384" width="9" style="4"/>
  </cols>
  <sheetData>
    <row r="1" ht="25.5" customHeight="1" spans="1:4">
      <c r="A1" s="5" t="s">
        <v>0</v>
      </c>
      <c r="B1" s="5"/>
      <c r="C1" s="6"/>
      <c r="D1" s="6"/>
    </row>
    <row r="2" ht="26.25" customHeight="1" spans="1:9">
      <c r="A2" s="7" t="s">
        <v>1</v>
      </c>
      <c r="B2" s="7"/>
      <c r="C2" s="7"/>
      <c r="D2" s="7"/>
      <c r="E2" s="7"/>
      <c r="F2" s="7"/>
      <c r="G2" s="7"/>
      <c r="H2" s="7"/>
      <c r="I2" s="7"/>
    </row>
    <row r="3" ht="19.5" customHeight="1" spans="1:9">
      <c r="A3" s="8" t="s">
        <v>2</v>
      </c>
      <c r="B3" s="8"/>
      <c r="C3" s="8"/>
      <c r="D3" s="8"/>
      <c r="E3" s="8"/>
      <c r="F3" s="8"/>
      <c r="G3" s="8"/>
      <c r="H3" s="8"/>
      <c r="I3" s="8"/>
    </row>
    <row r="4" ht="19.5" customHeight="1" spans="1:9">
      <c r="A4" s="1"/>
      <c r="B4" s="1"/>
      <c r="C4" s="1"/>
      <c r="D4" s="1"/>
      <c r="E4" s="1"/>
      <c r="F4" s="1"/>
      <c r="G4" s="1"/>
      <c r="H4" s="1"/>
      <c r="I4" s="31" t="s">
        <v>3</v>
      </c>
    </row>
    <row r="5" ht="22.5" customHeight="1" spans="1:9">
      <c r="A5" s="9" t="s">
        <v>4</v>
      </c>
      <c r="B5" s="9"/>
      <c r="C5" s="9" t="s">
        <v>78</v>
      </c>
      <c r="D5" s="9"/>
      <c r="E5" s="9"/>
      <c r="F5" s="9" t="s">
        <v>6</v>
      </c>
      <c r="G5" s="10" t="s">
        <v>7</v>
      </c>
      <c r="H5" s="11"/>
      <c r="I5" s="27"/>
    </row>
    <row r="6" ht="21.75" customHeight="1" spans="1:9">
      <c r="A6" s="9" t="s">
        <v>8</v>
      </c>
      <c r="B6" s="9"/>
      <c r="C6" s="9" t="s">
        <v>9</v>
      </c>
      <c r="D6" s="9"/>
      <c r="E6" s="9"/>
      <c r="F6" s="9" t="s">
        <v>10</v>
      </c>
      <c r="G6" s="9" t="s">
        <v>11</v>
      </c>
      <c r="H6" s="9"/>
      <c r="I6" s="9"/>
    </row>
    <row r="7" ht="31.5" customHeight="1" spans="1:9">
      <c r="A7" s="9" t="s">
        <v>12</v>
      </c>
      <c r="B7" s="9"/>
      <c r="C7" s="12"/>
      <c r="D7" s="9" t="s">
        <v>13</v>
      </c>
      <c r="E7" s="9" t="s">
        <v>14</v>
      </c>
      <c r="F7" s="9" t="s">
        <v>15</v>
      </c>
      <c r="G7" s="9" t="s">
        <v>16</v>
      </c>
      <c r="H7" s="9" t="s">
        <v>17</v>
      </c>
      <c r="I7" s="9" t="s">
        <v>18</v>
      </c>
    </row>
    <row r="8" ht="21.75" customHeight="1" spans="1:9">
      <c r="A8" s="9"/>
      <c r="B8" s="9"/>
      <c r="C8" s="12" t="s">
        <v>19</v>
      </c>
      <c r="D8" s="12">
        <v>432</v>
      </c>
      <c r="E8" s="12">
        <v>432</v>
      </c>
      <c r="F8" s="12">
        <v>186.03217</v>
      </c>
      <c r="G8" s="9">
        <v>10</v>
      </c>
      <c r="H8" s="13">
        <f>F8/E8</f>
        <v>0.430630023148148</v>
      </c>
      <c r="I8" s="32">
        <f>G8*H8</f>
        <v>4.30630023148148</v>
      </c>
    </row>
    <row r="9" ht="21.75" customHeight="1" spans="1:9">
      <c r="A9" s="9"/>
      <c r="B9" s="9"/>
      <c r="C9" s="12" t="s">
        <v>20</v>
      </c>
      <c r="D9" s="12">
        <v>432</v>
      </c>
      <c r="E9" s="12">
        <v>432</v>
      </c>
      <c r="F9" s="12">
        <v>186.03217</v>
      </c>
      <c r="G9" s="9" t="s">
        <v>21</v>
      </c>
      <c r="H9" s="13">
        <f>F9/E9</f>
        <v>0.430630023148148</v>
      </c>
      <c r="I9" s="9" t="s">
        <v>21</v>
      </c>
    </row>
    <row r="10" ht="21.75" customHeight="1" spans="1:9">
      <c r="A10" s="9"/>
      <c r="B10" s="9"/>
      <c r="C10" s="14" t="s">
        <v>79</v>
      </c>
      <c r="D10" s="14"/>
      <c r="E10" s="12"/>
      <c r="F10" s="14"/>
      <c r="G10" s="9" t="s">
        <v>21</v>
      </c>
      <c r="H10" s="9"/>
      <c r="I10" s="9" t="s">
        <v>21</v>
      </c>
    </row>
    <row r="11" ht="21.75" customHeight="1" spans="1:9">
      <c r="A11" s="9"/>
      <c r="B11" s="9"/>
      <c r="C11" s="12" t="s">
        <v>80</v>
      </c>
      <c r="D11" s="12"/>
      <c r="E11" s="12"/>
      <c r="F11" s="14"/>
      <c r="G11" s="9" t="s">
        <v>21</v>
      </c>
      <c r="H11" s="9"/>
      <c r="I11" s="9" t="s">
        <v>21</v>
      </c>
    </row>
    <row r="12" ht="20.1" customHeight="1" spans="1:9">
      <c r="A12" s="9" t="s">
        <v>24</v>
      </c>
      <c r="B12" s="9"/>
      <c r="C12" s="10" t="s">
        <v>25</v>
      </c>
      <c r="D12" s="11"/>
      <c r="E12" s="11"/>
      <c r="F12" s="9" t="s">
        <v>26</v>
      </c>
      <c r="G12" s="15"/>
      <c r="H12" s="15"/>
      <c r="I12" s="15"/>
    </row>
    <row r="13" ht="180" customHeight="1" spans="1:9">
      <c r="A13" s="9"/>
      <c r="B13" s="9"/>
      <c r="C13" s="10" t="s">
        <v>81</v>
      </c>
      <c r="D13" s="11"/>
      <c r="E13" s="11"/>
      <c r="F13" s="34" t="s">
        <v>82</v>
      </c>
      <c r="G13" s="42"/>
      <c r="H13" s="42"/>
      <c r="I13" s="42"/>
    </row>
    <row r="14" s="1" customFormat="1" ht="36" customHeight="1" spans="1:9">
      <c r="A14" s="16" t="s">
        <v>29</v>
      </c>
      <c r="B14" s="9" t="s">
        <v>30</v>
      </c>
      <c r="C14" s="9" t="s">
        <v>31</v>
      </c>
      <c r="D14" s="9" t="s">
        <v>32</v>
      </c>
      <c r="E14" s="9" t="s">
        <v>33</v>
      </c>
      <c r="F14" s="9" t="s">
        <v>34</v>
      </c>
      <c r="G14" s="9" t="s">
        <v>16</v>
      </c>
      <c r="H14" s="9" t="s">
        <v>18</v>
      </c>
      <c r="I14" s="9" t="s">
        <v>35</v>
      </c>
    </row>
    <row r="15" s="1" customFormat="1" customHeight="1" spans="1:9">
      <c r="A15" s="17"/>
      <c r="B15" s="16" t="s">
        <v>36</v>
      </c>
      <c r="C15" s="16" t="s">
        <v>37</v>
      </c>
      <c r="D15" s="9" t="s">
        <v>83</v>
      </c>
      <c r="E15" s="43" t="s">
        <v>84</v>
      </c>
      <c r="F15" s="12" t="s">
        <v>85</v>
      </c>
      <c r="G15" s="9">
        <v>1.4</v>
      </c>
      <c r="H15" s="9">
        <f t="shared" ref="H15:H23" si="0">G15</f>
        <v>1.4</v>
      </c>
      <c r="I15" s="9"/>
    </row>
    <row r="16" s="1" customFormat="1" customHeight="1" spans="1:9">
      <c r="A16" s="17"/>
      <c r="B16" s="17"/>
      <c r="C16" s="17"/>
      <c r="D16" s="9" t="s">
        <v>86</v>
      </c>
      <c r="E16" s="43" t="s">
        <v>84</v>
      </c>
      <c r="F16" s="12" t="s">
        <v>85</v>
      </c>
      <c r="G16" s="9">
        <v>1.4</v>
      </c>
      <c r="H16" s="9">
        <f t="shared" si="0"/>
        <v>1.4</v>
      </c>
      <c r="I16" s="9"/>
    </row>
    <row r="17" s="1" customFormat="1" customHeight="1" spans="1:9">
      <c r="A17" s="17"/>
      <c r="B17" s="17"/>
      <c r="C17" s="17"/>
      <c r="D17" s="9" t="s">
        <v>87</v>
      </c>
      <c r="E17" s="43" t="s">
        <v>84</v>
      </c>
      <c r="F17" s="12" t="s">
        <v>85</v>
      </c>
      <c r="G17" s="9">
        <v>1.4</v>
      </c>
      <c r="H17" s="9">
        <f t="shared" si="0"/>
        <v>1.4</v>
      </c>
      <c r="I17" s="9"/>
    </row>
    <row r="18" s="1" customFormat="1" customHeight="1" spans="1:9">
      <c r="A18" s="17"/>
      <c r="B18" s="17"/>
      <c r="C18" s="17"/>
      <c r="D18" s="9" t="s">
        <v>88</v>
      </c>
      <c r="E18" s="43" t="s">
        <v>89</v>
      </c>
      <c r="F18" s="12" t="s">
        <v>85</v>
      </c>
      <c r="G18" s="9">
        <v>1.5</v>
      </c>
      <c r="H18" s="9">
        <f t="shared" si="0"/>
        <v>1.5</v>
      </c>
      <c r="I18" s="9"/>
    </row>
    <row r="19" s="1" customFormat="1" customHeight="1" spans="1:9">
      <c r="A19" s="17"/>
      <c r="B19" s="17"/>
      <c r="C19" s="17"/>
      <c r="D19" s="9" t="s">
        <v>90</v>
      </c>
      <c r="E19" s="43" t="s">
        <v>91</v>
      </c>
      <c r="F19" s="12" t="s">
        <v>54</v>
      </c>
      <c r="G19" s="9">
        <v>1.5</v>
      </c>
      <c r="H19" s="9">
        <f t="shared" si="0"/>
        <v>1.5</v>
      </c>
      <c r="I19" s="9"/>
    </row>
    <row r="20" s="1" customFormat="1" customHeight="1" spans="1:9">
      <c r="A20" s="17"/>
      <c r="B20" s="17"/>
      <c r="C20" s="17"/>
      <c r="D20" s="9" t="s">
        <v>92</v>
      </c>
      <c r="E20" s="43" t="s">
        <v>93</v>
      </c>
      <c r="F20" s="12" t="s">
        <v>94</v>
      </c>
      <c r="G20" s="9">
        <v>1.4</v>
      </c>
      <c r="H20" s="9">
        <f t="shared" si="0"/>
        <v>1.4</v>
      </c>
      <c r="I20" s="9"/>
    </row>
    <row r="21" s="1" customFormat="1" ht="40" customHeight="1" spans="1:9">
      <c r="A21" s="17"/>
      <c r="B21" s="15"/>
      <c r="C21" s="17"/>
      <c r="D21" s="44" t="s">
        <v>95</v>
      </c>
      <c r="E21" s="43" t="s">
        <v>96</v>
      </c>
      <c r="F21" s="12" t="s">
        <v>97</v>
      </c>
      <c r="G21" s="9">
        <v>1.4</v>
      </c>
      <c r="H21" s="9">
        <f t="shared" si="0"/>
        <v>1.4</v>
      </c>
      <c r="I21" s="9"/>
    </row>
    <row r="22" ht="26" customHeight="1" spans="1:9">
      <c r="A22" s="17"/>
      <c r="B22" s="9" t="s">
        <v>41</v>
      </c>
      <c r="C22" s="9" t="s">
        <v>42</v>
      </c>
      <c r="D22" s="14" t="s">
        <v>46</v>
      </c>
      <c r="E22" s="43" t="s">
        <v>98</v>
      </c>
      <c r="F22" s="12" t="s">
        <v>99</v>
      </c>
      <c r="G22" s="34">
        <v>4</v>
      </c>
      <c r="H22" s="9">
        <f t="shared" si="0"/>
        <v>4</v>
      </c>
      <c r="I22" s="46"/>
    </row>
    <row r="23" ht="26" customHeight="1" spans="1:9">
      <c r="A23" s="17"/>
      <c r="B23" s="9"/>
      <c r="C23" s="9"/>
      <c r="D23" s="14" t="s">
        <v>100</v>
      </c>
      <c r="E23" s="43" t="s">
        <v>101</v>
      </c>
      <c r="F23" s="12" t="s">
        <v>102</v>
      </c>
      <c r="G23" s="34">
        <v>4</v>
      </c>
      <c r="H23" s="9">
        <f t="shared" si="0"/>
        <v>4</v>
      </c>
      <c r="I23" s="46"/>
    </row>
    <row r="24" ht="18" customHeight="1" spans="1:9">
      <c r="A24" s="17"/>
      <c r="B24" s="9"/>
      <c r="C24" s="9"/>
      <c r="D24" s="14" t="s">
        <v>103</v>
      </c>
      <c r="E24" s="43" t="s">
        <v>104</v>
      </c>
      <c r="F24" s="12" t="s">
        <v>105</v>
      </c>
      <c r="G24" s="34">
        <v>4</v>
      </c>
      <c r="H24" s="34">
        <v>0</v>
      </c>
      <c r="I24" s="46"/>
    </row>
    <row r="25" ht="35" customHeight="1" spans="1:9">
      <c r="A25" s="17"/>
      <c r="B25" s="9"/>
      <c r="C25" s="9"/>
      <c r="D25" s="14" t="s">
        <v>106</v>
      </c>
      <c r="E25" s="43" t="s">
        <v>107</v>
      </c>
      <c r="F25" s="12" t="s">
        <v>108</v>
      </c>
      <c r="G25" s="34">
        <v>4</v>
      </c>
      <c r="H25" s="9">
        <f>G25</f>
        <v>4</v>
      </c>
      <c r="I25" s="46"/>
    </row>
    <row r="26" ht="30" customHeight="1" spans="1:9">
      <c r="A26" s="17"/>
      <c r="B26" s="9"/>
      <c r="C26" s="16" t="s">
        <v>49</v>
      </c>
      <c r="D26" s="14" t="s">
        <v>109</v>
      </c>
      <c r="E26" s="43" t="s">
        <v>110</v>
      </c>
      <c r="F26" s="45" t="s">
        <v>111</v>
      </c>
      <c r="G26" s="34">
        <v>4</v>
      </c>
      <c r="H26" s="34">
        <v>4</v>
      </c>
      <c r="I26" s="46"/>
    </row>
    <row r="27" customHeight="1" spans="1:9">
      <c r="A27" s="17"/>
      <c r="B27" s="9"/>
      <c r="C27" s="17"/>
      <c r="D27" s="14" t="s">
        <v>112</v>
      </c>
      <c r="E27" s="43" t="s">
        <v>84</v>
      </c>
      <c r="F27" s="12" t="s">
        <v>85</v>
      </c>
      <c r="G27" s="34">
        <v>4</v>
      </c>
      <c r="H27" s="34">
        <v>4</v>
      </c>
      <c r="I27" s="46"/>
    </row>
    <row r="28" ht="369" customHeight="1" spans="1:9">
      <c r="A28" s="17"/>
      <c r="B28" s="9"/>
      <c r="C28" s="17"/>
      <c r="D28" s="14" t="s">
        <v>113</v>
      </c>
      <c r="E28" s="43" t="s">
        <v>114</v>
      </c>
      <c r="F28" s="14">
        <v>1.69</v>
      </c>
      <c r="G28" s="34">
        <v>4</v>
      </c>
      <c r="H28" s="34">
        <v>3</v>
      </c>
      <c r="I28" s="46" t="s">
        <v>115</v>
      </c>
    </row>
    <row r="29" ht="18" customHeight="1" spans="1:9">
      <c r="A29" s="17"/>
      <c r="B29" s="9"/>
      <c r="C29" s="17"/>
      <c r="D29" s="14" t="s">
        <v>116</v>
      </c>
      <c r="E29" s="43" t="s">
        <v>84</v>
      </c>
      <c r="F29" s="12" t="s">
        <v>85</v>
      </c>
      <c r="G29" s="34">
        <v>6</v>
      </c>
      <c r="H29" s="34">
        <v>6</v>
      </c>
      <c r="I29" s="46"/>
    </row>
    <row r="30" ht="18" customHeight="1" spans="1:9">
      <c r="A30" s="17"/>
      <c r="B30" s="9"/>
      <c r="C30" s="9" t="s">
        <v>55</v>
      </c>
      <c r="D30" s="14" t="s">
        <v>117</v>
      </c>
      <c r="E30" s="43" t="s">
        <v>118</v>
      </c>
      <c r="F30" s="12" t="s">
        <v>85</v>
      </c>
      <c r="G30" s="34">
        <v>6</v>
      </c>
      <c r="H30" s="34">
        <v>6</v>
      </c>
      <c r="I30" s="46"/>
    </row>
    <row r="31" ht="35" customHeight="1" spans="1:9">
      <c r="A31" s="17"/>
      <c r="B31" s="12" t="s">
        <v>59</v>
      </c>
      <c r="C31" s="16" t="s">
        <v>60</v>
      </c>
      <c r="D31" s="43" t="s">
        <v>119</v>
      </c>
      <c r="E31" s="43" t="s">
        <v>120</v>
      </c>
      <c r="F31" s="12" t="s">
        <v>121</v>
      </c>
      <c r="G31" s="9">
        <v>30</v>
      </c>
      <c r="H31" s="9">
        <f>G31</f>
        <v>30</v>
      </c>
      <c r="I31" s="12"/>
    </row>
    <row r="32" ht="35" customHeight="1" spans="1:9">
      <c r="A32" s="17"/>
      <c r="B32" s="16" t="s">
        <v>64</v>
      </c>
      <c r="C32" s="16" t="s">
        <v>65</v>
      </c>
      <c r="D32" s="43" t="s">
        <v>122</v>
      </c>
      <c r="E32" s="43" t="s">
        <v>123</v>
      </c>
      <c r="F32" s="12" t="s">
        <v>124</v>
      </c>
      <c r="G32" s="9">
        <v>10</v>
      </c>
      <c r="H32" s="9">
        <v>10</v>
      </c>
      <c r="I32" s="12"/>
    </row>
    <row r="33" ht="24" customHeight="1" spans="1:9">
      <c r="A33" s="17"/>
      <c r="B33" s="15"/>
      <c r="C33" s="15"/>
      <c r="D33" s="43" t="s">
        <v>125</v>
      </c>
      <c r="E33" s="43" t="s">
        <v>126</v>
      </c>
      <c r="F33" s="12" t="s">
        <v>127</v>
      </c>
      <c r="G33" s="9" t="s">
        <v>128</v>
      </c>
      <c r="H33" s="9" t="s">
        <v>128</v>
      </c>
      <c r="I33" s="12"/>
    </row>
    <row r="34" ht="27" customHeight="1" spans="1:9">
      <c r="A34" s="15"/>
      <c r="B34" s="21" t="s">
        <v>69</v>
      </c>
      <c r="C34" s="22"/>
      <c r="D34" s="22"/>
      <c r="E34" s="22"/>
      <c r="F34" s="23"/>
      <c r="G34" s="24">
        <f>SUM(G15:G33)</f>
        <v>90</v>
      </c>
      <c r="H34" s="24">
        <f>SUM(H15:H33)</f>
        <v>85</v>
      </c>
      <c r="I34" s="12"/>
    </row>
    <row r="35" ht="21.75" customHeight="1" spans="1:9">
      <c r="A35" s="24" t="s">
        <v>70</v>
      </c>
      <c r="B35" s="24"/>
      <c r="C35" s="24"/>
      <c r="D35" s="26">
        <f>I8+H34</f>
        <v>89.3063002314815</v>
      </c>
      <c r="E35" s="26"/>
      <c r="F35" s="26"/>
      <c r="G35" s="26"/>
      <c r="H35" s="26"/>
      <c r="I35" s="26"/>
    </row>
    <row r="36" ht="69.75" customHeight="1" spans="1:9">
      <c r="A36" s="10" t="s">
        <v>71</v>
      </c>
      <c r="B36" s="27"/>
      <c r="C36" s="10" t="s">
        <v>72</v>
      </c>
      <c r="D36" s="11"/>
      <c r="E36" s="11"/>
      <c r="F36" s="11"/>
      <c r="G36" s="11"/>
      <c r="H36" s="11"/>
      <c r="I36" s="27"/>
    </row>
    <row r="37" s="2" customFormat="1" ht="19.5" customHeight="1" spans="1:10">
      <c r="A37" s="28" t="s">
        <v>129</v>
      </c>
      <c r="B37" s="28"/>
      <c r="C37" s="28"/>
      <c r="D37" s="28"/>
      <c r="E37" s="28"/>
      <c r="F37" s="28"/>
      <c r="G37" s="28"/>
      <c r="H37" s="28"/>
      <c r="I37" s="28"/>
      <c r="J37" s="33"/>
    </row>
    <row r="38" s="2" customFormat="1" ht="25.5" customHeight="1" spans="1:9">
      <c r="A38" s="29" t="s">
        <v>74</v>
      </c>
      <c r="B38" s="29"/>
      <c r="C38" s="29"/>
      <c r="D38" s="29"/>
      <c r="E38" s="29"/>
      <c r="F38" s="29"/>
      <c r="G38" s="29"/>
      <c r="H38" s="29"/>
      <c r="I38" s="29"/>
    </row>
    <row r="39" s="2" customFormat="1" ht="27" customHeight="1" spans="1:9">
      <c r="A39" s="29" t="s">
        <v>130</v>
      </c>
      <c r="B39" s="29"/>
      <c r="C39" s="29"/>
      <c r="D39" s="29"/>
      <c r="E39" s="29"/>
      <c r="F39" s="29"/>
      <c r="G39" s="29"/>
      <c r="H39" s="29"/>
      <c r="I39" s="29"/>
    </row>
    <row r="40" s="2" customFormat="1" ht="15.75" customHeight="1" spans="1:10">
      <c r="A40" s="29" t="s">
        <v>76</v>
      </c>
      <c r="B40" s="29"/>
      <c r="C40" s="29"/>
      <c r="D40" s="29"/>
      <c r="E40" s="29"/>
      <c r="F40" s="29"/>
      <c r="G40" s="29"/>
      <c r="H40" s="29"/>
      <c r="I40" s="29"/>
      <c r="J40" s="33"/>
    </row>
    <row r="41" ht="15.75" customHeight="1" spans="1:9">
      <c r="A41" s="30" t="s">
        <v>77</v>
      </c>
      <c r="B41" s="30"/>
      <c r="C41" s="30"/>
      <c r="D41" s="30"/>
      <c r="E41" s="30"/>
      <c r="F41" s="30"/>
      <c r="G41" s="30"/>
      <c r="H41" s="30"/>
      <c r="I41" s="30"/>
    </row>
  </sheetData>
  <mergeCells count="32">
    <mergeCell ref="A1:B1"/>
    <mergeCell ref="A2:I2"/>
    <mergeCell ref="A3:I3"/>
    <mergeCell ref="A5:B5"/>
    <mergeCell ref="C5:E5"/>
    <mergeCell ref="G5:I5"/>
    <mergeCell ref="A6:B6"/>
    <mergeCell ref="C6:E6"/>
    <mergeCell ref="G6:I6"/>
    <mergeCell ref="C12:E12"/>
    <mergeCell ref="F12:I12"/>
    <mergeCell ref="C13:E13"/>
    <mergeCell ref="F13:I13"/>
    <mergeCell ref="B34:F34"/>
    <mergeCell ref="A35:C35"/>
    <mergeCell ref="D35:I35"/>
    <mergeCell ref="A36:B36"/>
    <mergeCell ref="C36:I36"/>
    <mergeCell ref="A38:I38"/>
    <mergeCell ref="A39:I39"/>
    <mergeCell ref="A40:I40"/>
    <mergeCell ref="A41:I41"/>
    <mergeCell ref="A14:A34"/>
    <mergeCell ref="B15:B21"/>
    <mergeCell ref="B22:B30"/>
    <mergeCell ref="B32:B33"/>
    <mergeCell ref="C15:C21"/>
    <mergeCell ref="C22:C25"/>
    <mergeCell ref="C26:C29"/>
    <mergeCell ref="C32:C33"/>
    <mergeCell ref="A7:B11"/>
    <mergeCell ref="A12:B13"/>
  </mergeCells>
  <pageMargins left="0.7" right="0.7" top="0.75" bottom="0.75" header="0.3" footer="0.3"/>
  <pageSetup paperSize="9" scale="4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30"/>
  <sheetViews>
    <sheetView showGridLines="0" topLeftCell="A19" workbookViewId="0">
      <selection activeCell="A2" sqref="A2:I25"/>
    </sheetView>
  </sheetViews>
  <sheetFormatPr defaultColWidth="9" defaultRowHeight="14.25" customHeight="1"/>
  <cols>
    <col min="1" max="1" width="4.16666666666667" style="3" customWidth="1"/>
    <col min="2" max="2" width="8.125" style="3" customWidth="1"/>
    <col min="3" max="3" width="14.25" style="3" customWidth="1"/>
    <col min="4" max="4" width="19.125" style="3" customWidth="1"/>
    <col min="5" max="5" width="7.75" style="3" customWidth="1"/>
    <col min="6" max="6" width="11.625" style="3" customWidth="1"/>
    <col min="7" max="7" width="5.875" style="3" customWidth="1"/>
    <col min="8" max="8" width="9.625" style="3" customWidth="1"/>
    <col min="9" max="9" width="7.25" style="3" customWidth="1"/>
    <col min="10" max="40" width="9" style="3"/>
    <col min="41" max="64" width="9" style="4"/>
    <col min="65" max="16384" width="13.875" style="4"/>
  </cols>
  <sheetData>
    <row r="1" ht="25.5" customHeight="1" spans="1:4">
      <c r="A1" s="5" t="s">
        <v>0</v>
      </c>
      <c r="B1" s="5"/>
      <c r="C1" s="6"/>
      <c r="D1" s="6"/>
    </row>
    <row r="2" ht="26.25" customHeight="1" spans="1:9">
      <c r="A2" s="7" t="s">
        <v>1</v>
      </c>
      <c r="B2" s="7"/>
      <c r="C2" s="7"/>
      <c r="D2" s="7"/>
      <c r="E2" s="7"/>
      <c r="F2" s="7"/>
      <c r="G2" s="7"/>
      <c r="H2" s="7"/>
      <c r="I2" s="7"/>
    </row>
    <row r="3" ht="12" customHeight="1" spans="1:9">
      <c r="A3" s="8" t="s">
        <v>2</v>
      </c>
      <c r="B3" s="8"/>
      <c r="C3" s="8"/>
      <c r="D3" s="8"/>
      <c r="E3" s="8"/>
      <c r="F3" s="8"/>
      <c r="G3" s="8"/>
      <c r="H3" s="8"/>
      <c r="I3" s="8"/>
    </row>
    <row r="4" spans="1:9">
      <c r="A4" s="1"/>
      <c r="B4" s="1"/>
      <c r="C4" s="1"/>
      <c r="D4" s="1"/>
      <c r="E4" s="1"/>
      <c r="F4" s="1"/>
      <c r="G4" s="40" t="s">
        <v>3</v>
      </c>
      <c r="H4" s="40"/>
      <c r="I4" s="41"/>
    </row>
    <row r="5" ht="30" customHeight="1" spans="1:9">
      <c r="A5" s="9" t="s">
        <v>4</v>
      </c>
      <c r="B5" s="9"/>
      <c r="C5" s="9" t="s">
        <v>131</v>
      </c>
      <c r="D5" s="9"/>
      <c r="E5" s="9"/>
      <c r="F5" s="9" t="s">
        <v>6</v>
      </c>
      <c r="G5" s="10" t="s">
        <v>7</v>
      </c>
      <c r="H5" s="11"/>
      <c r="I5" s="27"/>
    </row>
    <row r="6" ht="13" customHeight="1" spans="1:9">
      <c r="A6" s="9" t="s">
        <v>8</v>
      </c>
      <c r="B6" s="9"/>
      <c r="C6" s="9" t="s">
        <v>9</v>
      </c>
      <c r="D6" s="9"/>
      <c r="E6" s="9"/>
      <c r="F6" s="9" t="s">
        <v>10</v>
      </c>
      <c r="G6" s="9" t="s">
        <v>11</v>
      </c>
      <c r="H6" s="9"/>
      <c r="I6" s="9"/>
    </row>
    <row r="7" ht="47" customHeight="1" spans="1:9">
      <c r="A7" s="9" t="s">
        <v>12</v>
      </c>
      <c r="B7" s="9"/>
      <c r="C7" s="12"/>
      <c r="D7" s="9" t="s">
        <v>13</v>
      </c>
      <c r="E7" s="9" t="s">
        <v>14</v>
      </c>
      <c r="F7" s="9" t="s">
        <v>15</v>
      </c>
      <c r="G7" s="9" t="s">
        <v>16</v>
      </c>
      <c r="H7" s="9" t="s">
        <v>17</v>
      </c>
      <c r="I7" s="9" t="s">
        <v>18</v>
      </c>
    </row>
    <row r="8" ht="21.75" customHeight="1" spans="1:9">
      <c r="A8" s="9"/>
      <c r="B8" s="9"/>
      <c r="C8" s="12" t="s">
        <v>19</v>
      </c>
      <c r="D8" s="12">
        <v>84</v>
      </c>
      <c r="E8" s="12">
        <v>84</v>
      </c>
      <c r="F8" s="12">
        <v>23.0662</v>
      </c>
      <c r="G8" s="9">
        <v>10</v>
      </c>
      <c r="H8" s="13">
        <f>F8/E8</f>
        <v>0.274597619047619</v>
      </c>
      <c r="I8" s="32">
        <f>G8*H8</f>
        <v>2.74597619047619</v>
      </c>
    </row>
    <row r="9" ht="21.75" customHeight="1" spans="1:9">
      <c r="A9" s="9"/>
      <c r="B9" s="9"/>
      <c r="C9" s="12" t="s">
        <v>20</v>
      </c>
      <c r="D9" s="12">
        <v>84</v>
      </c>
      <c r="E9" s="12">
        <v>84</v>
      </c>
      <c r="F9" s="12">
        <v>23.0662</v>
      </c>
      <c r="G9" s="9" t="s">
        <v>21</v>
      </c>
      <c r="H9" s="13">
        <f>F9/E9</f>
        <v>0.274597619047619</v>
      </c>
      <c r="I9" s="9" t="s">
        <v>21</v>
      </c>
    </row>
    <row r="10" ht="21.75" customHeight="1" spans="1:9">
      <c r="A10" s="9"/>
      <c r="B10" s="9"/>
      <c r="C10" s="14" t="s">
        <v>22</v>
      </c>
      <c r="D10" s="14"/>
      <c r="E10" s="12"/>
      <c r="F10" s="14"/>
      <c r="G10" s="9" t="s">
        <v>21</v>
      </c>
      <c r="H10" s="9"/>
      <c r="I10" s="9" t="s">
        <v>21</v>
      </c>
    </row>
    <row r="11" ht="21.75" customHeight="1" spans="1:9">
      <c r="A11" s="9"/>
      <c r="B11" s="9"/>
      <c r="C11" s="12" t="s">
        <v>23</v>
      </c>
      <c r="D11" s="12"/>
      <c r="E11" s="12"/>
      <c r="F11" s="14"/>
      <c r="G11" s="9" t="s">
        <v>21</v>
      </c>
      <c r="H11" s="9"/>
      <c r="I11" s="9" t="s">
        <v>21</v>
      </c>
    </row>
    <row r="12" ht="20.1" customHeight="1" spans="1:9">
      <c r="A12" s="9" t="s">
        <v>24</v>
      </c>
      <c r="B12" s="9"/>
      <c r="C12" s="10" t="s">
        <v>25</v>
      </c>
      <c r="D12" s="11"/>
      <c r="E12" s="11"/>
      <c r="F12" s="9" t="s">
        <v>26</v>
      </c>
      <c r="G12" s="15"/>
      <c r="H12" s="15"/>
      <c r="I12" s="15"/>
    </row>
    <row r="13" ht="85" customHeight="1" spans="1:9">
      <c r="A13" s="9"/>
      <c r="B13" s="9"/>
      <c r="C13" s="10" t="s">
        <v>132</v>
      </c>
      <c r="D13" s="11"/>
      <c r="E13" s="11"/>
      <c r="F13" s="9" t="s">
        <v>133</v>
      </c>
      <c r="G13" s="9"/>
      <c r="H13" s="9"/>
      <c r="I13" s="9"/>
    </row>
    <row r="14" s="1" customFormat="1" ht="36" customHeight="1" spans="1:9">
      <c r="A14" s="16" t="s">
        <v>29</v>
      </c>
      <c r="B14" s="9" t="s">
        <v>30</v>
      </c>
      <c r="C14" s="9" t="s">
        <v>31</v>
      </c>
      <c r="D14" s="9" t="s">
        <v>32</v>
      </c>
      <c r="E14" s="9" t="s">
        <v>33</v>
      </c>
      <c r="F14" s="9" t="s">
        <v>34</v>
      </c>
      <c r="G14" s="9" t="s">
        <v>16</v>
      </c>
      <c r="H14" s="9" t="s">
        <v>18</v>
      </c>
      <c r="I14" s="9" t="s">
        <v>35</v>
      </c>
    </row>
    <row r="15" s="1" customFormat="1" ht="40" customHeight="1" spans="1:9">
      <c r="A15" s="17"/>
      <c r="B15" s="9" t="s">
        <v>36</v>
      </c>
      <c r="C15" s="16" t="s">
        <v>37</v>
      </c>
      <c r="D15" s="18" t="s">
        <v>134</v>
      </c>
      <c r="E15" s="19" t="s">
        <v>135</v>
      </c>
      <c r="F15" s="9" t="s">
        <v>136</v>
      </c>
      <c r="G15" s="9">
        <v>10</v>
      </c>
      <c r="H15" s="34">
        <v>10</v>
      </c>
      <c r="I15" s="9"/>
    </row>
    <row r="16" ht="18" customHeight="1" spans="1:9">
      <c r="A16" s="17"/>
      <c r="B16" s="9" t="s">
        <v>41</v>
      </c>
      <c r="C16" s="9" t="s">
        <v>42</v>
      </c>
      <c r="D16" s="14" t="s">
        <v>137</v>
      </c>
      <c r="E16" s="19" t="s">
        <v>138</v>
      </c>
      <c r="F16" s="9" t="s">
        <v>139</v>
      </c>
      <c r="G16" s="9">
        <v>8</v>
      </c>
      <c r="H16" s="9">
        <v>8</v>
      </c>
      <c r="I16" s="12"/>
    </row>
    <row r="17" ht="35" customHeight="1" spans="1:9">
      <c r="A17" s="17"/>
      <c r="B17" s="9"/>
      <c r="C17" s="9"/>
      <c r="D17" s="14" t="s">
        <v>140</v>
      </c>
      <c r="E17" s="19" t="s">
        <v>67</v>
      </c>
      <c r="F17" s="20">
        <v>1</v>
      </c>
      <c r="G17" s="9">
        <v>8</v>
      </c>
      <c r="H17" s="9">
        <v>8</v>
      </c>
      <c r="I17" s="12"/>
    </row>
    <row r="18" ht="24" spans="1:9">
      <c r="A18" s="17"/>
      <c r="B18" s="9"/>
      <c r="C18" s="16" t="s">
        <v>49</v>
      </c>
      <c r="D18" s="14" t="s">
        <v>141</v>
      </c>
      <c r="E18" s="19" t="s">
        <v>142</v>
      </c>
      <c r="F18" s="20">
        <v>1</v>
      </c>
      <c r="G18" s="9">
        <v>8</v>
      </c>
      <c r="H18" s="9">
        <v>8</v>
      </c>
      <c r="I18" s="12"/>
    </row>
    <row r="19" ht="24" spans="1:9">
      <c r="A19" s="17"/>
      <c r="B19" s="9"/>
      <c r="C19" s="17"/>
      <c r="D19" s="14" t="s">
        <v>143</v>
      </c>
      <c r="E19" s="19" t="s">
        <v>67</v>
      </c>
      <c r="F19" s="20">
        <v>1</v>
      </c>
      <c r="G19" s="9">
        <v>8</v>
      </c>
      <c r="H19" s="9">
        <v>8</v>
      </c>
      <c r="I19" s="12"/>
    </row>
    <row r="20" ht="18" customHeight="1" spans="1:9">
      <c r="A20" s="17"/>
      <c r="B20" s="9"/>
      <c r="C20" s="9" t="s">
        <v>55</v>
      </c>
      <c r="D20" s="14" t="s">
        <v>144</v>
      </c>
      <c r="E20" s="19" t="s">
        <v>145</v>
      </c>
      <c r="F20" s="20">
        <v>1</v>
      </c>
      <c r="G20" s="9">
        <v>8</v>
      </c>
      <c r="H20" s="9">
        <v>8</v>
      </c>
      <c r="I20" s="12"/>
    </row>
    <row r="21" ht="35" customHeight="1" spans="1:9">
      <c r="A21" s="17"/>
      <c r="B21" s="12" t="s">
        <v>59</v>
      </c>
      <c r="C21" s="16" t="s">
        <v>60</v>
      </c>
      <c r="D21" s="19" t="s">
        <v>146</v>
      </c>
      <c r="E21" s="19" t="s">
        <v>147</v>
      </c>
      <c r="F21" s="20">
        <v>1</v>
      </c>
      <c r="G21" s="9">
        <v>30</v>
      </c>
      <c r="H21" s="9">
        <v>30</v>
      </c>
      <c r="I21" s="12"/>
    </row>
    <row r="22" ht="24" customHeight="1" spans="1:9">
      <c r="A22" s="17"/>
      <c r="B22" s="9" t="s">
        <v>64</v>
      </c>
      <c r="C22" s="9" t="s">
        <v>65</v>
      </c>
      <c r="D22" s="19" t="s">
        <v>148</v>
      </c>
      <c r="E22" s="19" t="s">
        <v>149</v>
      </c>
      <c r="F22" s="20">
        <v>0.9</v>
      </c>
      <c r="G22" s="9">
        <v>10</v>
      </c>
      <c r="H22" s="9">
        <v>10</v>
      </c>
      <c r="I22" s="12"/>
    </row>
    <row r="23" ht="27" customHeight="1" spans="1:9">
      <c r="A23" s="15"/>
      <c r="B23" s="21" t="s">
        <v>69</v>
      </c>
      <c r="C23" s="22"/>
      <c r="D23" s="22"/>
      <c r="E23" s="22"/>
      <c r="F23" s="23"/>
      <c r="G23" s="24">
        <f>SUM(G15:G22)</f>
        <v>90</v>
      </c>
      <c r="H23" s="25">
        <v>90</v>
      </c>
      <c r="I23" s="12"/>
    </row>
    <row r="24" ht="21.75" customHeight="1" spans="1:9">
      <c r="A24" s="24" t="s">
        <v>70</v>
      </c>
      <c r="B24" s="24"/>
      <c r="C24" s="24"/>
      <c r="D24" s="26">
        <f>I8+H23</f>
        <v>92.7459761904762</v>
      </c>
      <c r="E24" s="26"/>
      <c r="F24" s="26"/>
      <c r="G24" s="26"/>
      <c r="H24" s="26"/>
      <c r="I24" s="26"/>
    </row>
    <row r="25" ht="69.75" customHeight="1" spans="1:9">
      <c r="A25" s="10" t="s">
        <v>71</v>
      </c>
      <c r="B25" s="27"/>
      <c r="C25" s="10" t="s">
        <v>72</v>
      </c>
      <c r="D25" s="11"/>
      <c r="E25" s="11"/>
      <c r="F25" s="11"/>
      <c r="G25" s="11"/>
      <c r="H25" s="11"/>
      <c r="I25" s="27"/>
    </row>
    <row r="26" s="2" customFormat="1" ht="19.5" customHeight="1" spans="1:10">
      <c r="A26" s="28" t="s">
        <v>129</v>
      </c>
      <c r="B26" s="28"/>
      <c r="C26" s="28"/>
      <c r="D26" s="28"/>
      <c r="E26" s="28"/>
      <c r="F26" s="28"/>
      <c r="G26" s="28"/>
      <c r="H26" s="28"/>
      <c r="I26" s="28"/>
      <c r="J26" s="33"/>
    </row>
    <row r="27" s="2" customFormat="1" ht="25.5" customHeight="1" spans="1:9">
      <c r="A27" s="29" t="s">
        <v>74</v>
      </c>
      <c r="B27" s="29"/>
      <c r="C27" s="29"/>
      <c r="D27" s="29"/>
      <c r="E27" s="29"/>
      <c r="F27" s="29"/>
      <c r="G27" s="29"/>
      <c r="H27" s="29"/>
      <c r="I27" s="29"/>
    </row>
    <row r="28" s="2" customFormat="1" ht="27" customHeight="1" spans="1:9">
      <c r="A28" s="29" t="s">
        <v>130</v>
      </c>
      <c r="B28" s="29"/>
      <c r="C28" s="29"/>
      <c r="D28" s="29"/>
      <c r="E28" s="29"/>
      <c r="F28" s="29"/>
      <c r="G28" s="29"/>
      <c r="H28" s="29"/>
      <c r="I28" s="29"/>
    </row>
    <row r="29" s="2" customFormat="1" ht="15.75" customHeight="1" spans="1:10">
      <c r="A29" s="29" t="s">
        <v>76</v>
      </c>
      <c r="B29" s="29"/>
      <c r="C29" s="29"/>
      <c r="D29" s="29"/>
      <c r="E29" s="29"/>
      <c r="F29" s="29"/>
      <c r="G29" s="29"/>
      <c r="H29" s="29"/>
      <c r="I29" s="29"/>
      <c r="J29" s="33"/>
    </row>
    <row r="30" ht="15.75" customHeight="1" spans="1:9">
      <c r="A30" s="30" t="s">
        <v>77</v>
      </c>
      <c r="B30" s="30"/>
      <c r="C30" s="30"/>
      <c r="D30" s="30"/>
      <c r="E30" s="30"/>
      <c r="F30" s="30"/>
      <c r="G30" s="30"/>
      <c r="H30" s="30"/>
      <c r="I30" s="30"/>
    </row>
  </sheetData>
  <mergeCells count="29">
    <mergeCell ref="A1:B1"/>
    <mergeCell ref="A2:I2"/>
    <mergeCell ref="A3:I3"/>
    <mergeCell ref="G4:I4"/>
    <mergeCell ref="A5:B5"/>
    <mergeCell ref="C5:E5"/>
    <mergeCell ref="G5:I5"/>
    <mergeCell ref="A6:B6"/>
    <mergeCell ref="C6:E6"/>
    <mergeCell ref="G6:I6"/>
    <mergeCell ref="C12:E12"/>
    <mergeCell ref="F12:I12"/>
    <mergeCell ref="C13:E13"/>
    <mergeCell ref="F13:I13"/>
    <mergeCell ref="B23:F23"/>
    <mergeCell ref="A24:C24"/>
    <mergeCell ref="D24:I24"/>
    <mergeCell ref="A25:B25"/>
    <mergeCell ref="C25:I25"/>
    <mergeCell ref="A27:I27"/>
    <mergeCell ref="A28:I28"/>
    <mergeCell ref="A29:I29"/>
    <mergeCell ref="A30:I30"/>
    <mergeCell ref="A14:A23"/>
    <mergeCell ref="B16:B20"/>
    <mergeCell ref="C16:C17"/>
    <mergeCell ref="C18:C19"/>
    <mergeCell ref="A12:B13"/>
    <mergeCell ref="A7:B1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40"/>
  <sheetViews>
    <sheetView showGridLines="0" topLeftCell="A22" workbookViewId="0">
      <selection activeCell="E28" sqref="E28"/>
    </sheetView>
  </sheetViews>
  <sheetFormatPr defaultColWidth="9" defaultRowHeight="14.25" customHeight="1"/>
  <cols>
    <col min="1" max="1" width="4.16666666666667" style="3" customWidth="1"/>
    <col min="2" max="2" width="5.25" style="3" customWidth="1"/>
    <col min="3" max="3" width="6.875" style="3" customWidth="1"/>
    <col min="4" max="4" width="19.5" style="3" customWidth="1"/>
    <col min="5" max="5" width="7.75" style="3" customWidth="1"/>
    <col min="6" max="6" width="6.375" style="3" customWidth="1"/>
    <col min="7" max="7" width="5.375" style="3" customWidth="1"/>
    <col min="8" max="8" width="7.5" style="3" customWidth="1"/>
    <col min="9" max="9" width="21.625" style="3" customWidth="1"/>
    <col min="10" max="40" width="9" style="3"/>
    <col min="41" max="16384" width="9" style="4"/>
  </cols>
  <sheetData>
    <row r="1" ht="25.5" customHeight="1" spans="1:4">
      <c r="A1" s="5" t="s">
        <v>0</v>
      </c>
      <c r="B1" s="5"/>
      <c r="C1" s="6"/>
      <c r="D1" s="6"/>
    </row>
    <row r="2" ht="26.25" customHeight="1" spans="1:9">
      <c r="A2" s="7" t="s">
        <v>1</v>
      </c>
      <c r="B2" s="7"/>
      <c r="C2" s="7"/>
      <c r="D2" s="7"/>
      <c r="E2" s="7"/>
      <c r="F2" s="7"/>
      <c r="G2" s="7"/>
      <c r="H2" s="7"/>
      <c r="I2" s="7"/>
    </row>
    <row r="3" ht="19.5" customHeight="1" spans="1:9">
      <c r="A3" s="8" t="s">
        <v>2</v>
      </c>
      <c r="B3" s="8"/>
      <c r="C3" s="8"/>
      <c r="D3" s="8"/>
      <c r="E3" s="8"/>
      <c r="F3" s="8"/>
      <c r="G3" s="8"/>
      <c r="H3" s="8"/>
      <c r="I3" s="8"/>
    </row>
    <row r="4" ht="19.5" customHeight="1" spans="1:9">
      <c r="A4" s="1"/>
      <c r="B4" s="1"/>
      <c r="C4" s="1"/>
      <c r="D4" s="1"/>
      <c r="E4" s="1"/>
      <c r="F4" s="1"/>
      <c r="G4" s="1"/>
      <c r="H4" s="1"/>
      <c r="I4" s="31" t="s">
        <v>3</v>
      </c>
    </row>
    <row r="5" ht="24" spans="1:9">
      <c r="A5" s="9" t="s">
        <v>4</v>
      </c>
      <c r="B5" s="9"/>
      <c r="C5" s="9" t="s">
        <v>150</v>
      </c>
      <c r="D5" s="9"/>
      <c r="E5" s="9"/>
      <c r="F5" s="9" t="s">
        <v>6</v>
      </c>
      <c r="G5" s="10" t="s">
        <v>7</v>
      </c>
      <c r="H5" s="11"/>
      <c r="I5" s="27"/>
    </row>
    <row r="6" ht="24" spans="1:9">
      <c r="A6" s="9" t="s">
        <v>8</v>
      </c>
      <c r="B6" s="9"/>
      <c r="C6" s="9" t="s">
        <v>9</v>
      </c>
      <c r="D6" s="9"/>
      <c r="E6" s="9"/>
      <c r="F6" s="9" t="s">
        <v>10</v>
      </c>
      <c r="G6" s="9" t="s">
        <v>11</v>
      </c>
      <c r="H6" s="9"/>
      <c r="I6" s="9"/>
    </row>
    <row r="7" ht="36" spans="1:9">
      <c r="A7" s="9" t="s">
        <v>12</v>
      </c>
      <c r="B7" s="9"/>
      <c r="C7" s="12"/>
      <c r="D7" s="9" t="s">
        <v>13</v>
      </c>
      <c r="E7" s="9" t="s">
        <v>14</v>
      </c>
      <c r="F7" s="9" t="s">
        <v>15</v>
      </c>
      <c r="G7" s="9" t="s">
        <v>16</v>
      </c>
      <c r="H7" s="9" t="s">
        <v>17</v>
      </c>
      <c r="I7" s="9" t="s">
        <v>18</v>
      </c>
    </row>
    <row r="8" ht="24" spans="1:9">
      <c r="A8" s="9"/>
      <c r="B8" s="9"/>
      <c r="C8" s="12" t="s">
        <v>19</v>
      </c>
      <c r="D8" s="12">
        <v>500</v>
      </c>
      <c r="E8" s="12">
        <v>500</v>
      </c>
      <c r="F8" s="12">
        <v>0</v>
      </c>
      <c r="G8" s="9">
        <v>10</v>
      </c>
      <c r="H8" s="13">
        <f>F8/E8</f>
        <v>0</v>
      </c>
      <c r="I8" s="32">
        <f>G8*H8</f>
        <v>0</v>
      </c>
    </row>
    <row r="9" ht="36" spans="1:9">
      <c r="A9" s="9"/>
      <c r="B9" s="9"/>
      <c r="C9" s="12" t="s">
        <v>20</v>
      </c>
      <c r="D9" s="12">
        <v>500</v>
      </c>
      <c r="E9" s="12">
        <v>500</v>
      </c>
      <c r="F9" s="12">
        <v>0</v>
      </c>
      <c r="G9" s="9" t="s">
        <v>21</v>
      </c>
      <c r="H9" s="13">
        <f>F9/E9</f>
        <v>0</v>
      </c>
      <c r="I9" s="9" t="s">
        <v>21</v>
      </c>
    </row>
    <row r="10" ht="24" spans="1:9">
      <c r="A10" s="9"/>
      <c r="B10" s="9"/>
      <c r="C10" s="14" t="s">
        <v>22</v>
      </c>
      <c r="D10" s="14"/>
      <c r="E10" s="12"/>
      <c r="F10" s="14"/>
      <c r="G10" s="9" t="s">
        <v>21</v>
      </c>
      <c r="H10" s="9"/>
      <c r="I10" s="9" t="s">
        <v>21</v>
      </c>
    </row>
    <row r="11" ht="24" spans="1:9">
      <c r="A11" s="9"/>
      <c r="B11" s="9"/>
      <c r="C11" s="12" t="s">
        <v>23</v>
      </c>
      <c r="D11" s="12"/>
      <c r="E11" s="12"/>
      <c r="F11" s="14"/>
      <c r="G11" s="9" t="s">
        <v>21</v>
      </c>
      <c r="H11" s="9"/>
      <c r="I11" s="9" t="s">
        <v>21</v>
      </c>
    </row>
    <row r="12" ht="20.1" customHeight="1" spans="1:9">
      <c r="A12" s="9" t="s">
        <v>24</v>
      </c>
      <c r="B12" s="9"/>
      <c r="C12" s="10" t="s">
        <v>25</v>
      </c>
      <c r="D12" s="11"/>
      <c r="E12" s="11"/>
      <c r="F12" s="9" t="s">
        <v>26</v>
      </c>
      <c r="G12" s="15"/>
      <c r="H12" s="15"/>
      <c r="I12" s="15"/>
    </row>
    <row r="13" ht="181" customHeight="1" spans="1:9">
      <c r="A13" s="9"/>
      <c r="B13" s="9"/>
      <c r="C13" s="10" t="s">
        <v>151</v>
      </c>
      <c r="D13" s="11"/>
      <c r="E13" s="11"/>
      <c r="F13" s="34" t="s">
        <v>152</v>
      </c>
      <c r="G13" s="35"/>
      <c r="H13" s="35"/>
      <c r="I13" s="35"/>
    </row>
    <row r="14" s="1" customFormat="1" ht="48" spans="1:9">
      <c r="A14" s="16" t="s">
        <v>29</v>
      </c>
      <c r="B14" s="9" t="s">
        <v>30</v>
      </c>
      <c r="C14" s="9" t="s">
        <v>31</v>
      </c>
      <c r="D14" s="9" t="s">
        <v>32</v>
      </c>
      <c r="E14" s="9" t="s">
        <v>33</v>
      </c>
      <c r="F14" s="9" t="s">
        <v>34</v>
      </c>
      <c r="G14" s="9" t="s">
        <v>16</v>
      </c>
      <c r="H14" s="9" t="s">
        <v>18</v>
      </c>
      <c r="I14" s="9" t="s">
        <v>35</v>
      </c>
    </row>
    <row r="15" s="1" customFormat="1" ht="48" spans="1:9">
      <c r="A15" s="17"/>
      <c r="B15" s="16" t="s">
        <v>36</v>
      </c>
      <c r="C15" s="16" t="s">
        <v>37</v>
      </c>
      <c r="D15" s="9" t="s">
        <v>153</v>
      </c>
      <c r="E15" s="19" t="s">
        <v>154</v>
      </c>
      <c r="F15" s="34" t="s">
        <v>155</v>
      </c>
      <c r="G15" s="34">
        <v>10</v>
      </c>
      <c r="H15" s="34">
        <v>10</v>
      </c>
      <c r="I15" s="34" t="s">
        <v>21</v>
      </c>
    </row>
    <row r="16" spans="1:9">
      <c r="A16" s="17"/>
      <c r="B16" s="9" t="s">
        <v>41</v>
      </c>
      <c r="C16" s="9" t="s">
        <v>42</v>
      </c>
      <c r="D16" s="14" t="s">
        <v>156</v>
      </c>
      <c r="E16" s="19" t="s">
        <v>157</v>
      </c>
      <c r="F16" s="34" t="s">
        <v>158</v>
      </c>
      <c r="G16" s="34">
        <v>3.3</v>
      </c>
      <c r="H16" s="34">
        <v>3.3</v>
      </c>
      <c r="I16" s="34" t="s">
        <v>21</v>
      </c>
    </row>
    <row r="17" ht="36" spans="1:9">
      <c r="A17" s="17"/>
      <c r="B17" s="9"/>
      <c r="C17" s="9"/>
      <c r="D17" s="14" t="s">
        <v>159</v>
      </c>
      <c r="E17" s="19" t="s">
        <v>157</v>
      </c>
      <c r="F17" s="34" t="s">
        <v>158</v>
      </c>
      <c r="G17" s="34">
        <v>3.3</v>
      </c>
      <c r="H17" s="34">
        <v>3.3</v>
      </c>
      <c r="I17" s="34" t="s">
        <v>21</v>
      </c>
    </row>
    <row r="18" ht="24" spans="1:9">
      <c r="A18" s="17"/>
      <c r="B18" s="9"/>
      <c r="C18" s="9"/>
      <c r="D18" s="14" t="s">
        <v>160</v>
      </c>
      <c r="E18" s="19" t="s">
        <v>157</v>
      </c>
      <c r="F18" s="34" t="s">
        <v>158</v>
      </c>
      <c r="G18" s="34">
        <v>3.3</v>
      </c>
      <c r="H18" s="34">
        <v>3.3</v>
      </c>
      <c r="I18" s="34" t="s">
        <v>21</v>
      </c>
    </row>
    <row r="19" spans="1:9">
      <c r="A19" s="17"/>
      <c r="B19" s="9"/>
      <c r="C19" s="9"/>
      <c r="D19" s="14" t="s">
        <v>161</v>
      </c>
      <c r="E19" s="19" t="s">
        <v>162</v>
      </c>
      <c r="F19" s="34" t="s">
        <v>163</v>
      </c>
      <c r="G19" s="34">
        <v>3.3</v>
      </c>
      <c r="H19" s="34">
        <v>3.3</v>
      </c>
      <c r="I19" s="34" t="s">
        <v>21</v>
      </c>
    </row>
    <row r="20" ht="24" spans="1:9">
      <c r="A20" s="17"/>
      <c r="B20" s="9"/>
      <c r="C20" s="9"/>
      <c r="D20" s="14" t="s">
        <v>164</v>
      </c>
      <c r="E20" s="19" t="s">
        <v>157</v>
      </c>
      <c r="F20" s="34" t="s">
        <v>158</v>
      </c>
      <c r="G20" s="34">
        <v>3.3</v>
      </c>
      <c r="H20" s="34">
        <v>3.3</v>
      </c>
      <c r="I20" s="34" t="s">
        <v>21</v>
      </c>
    </row>
    <row r="21" spans="1:9">
      <c r="A21" s="17"/>
      <c r="B21" s="9"/>
      <c r="C21" s="16" t="s">
        <v>49</v>
      </c>
      <c r="D21" s="14" t="s">
        <v>165</v>
      </c>
      <c r="E21" s="19" t="s">
        <v>166</v>
      </c>
      <c r="F21" s="36" t="s">
        <v>166</v>
      </c>
      <c r="G21" s="34">
        <v>3.3</v>
      </c>
      <c r="H21" s="34">
        <v>3.3</v>
      </c>
      <c r="I21" s="34" t="s">
        <v>21</v>
      </c>
    </row>
    <row r="22" ht="24" spans="1:9">
      <c r="A22" s="17"/>
      <c r="B22" s="9"/>
      <c r="C22" s="17"/>
      <c r="D22" s="14" t="s">
        <v>167</v>
      </c>
      <c r="E22" s="19" t="s">
        <v>168</v>
      </c>
      <c r="F22" s="37" t="s">
        <v>169</v>
      </c>
      <c r="G22" s="34">
        <v>3.3</v>
      </c>
      <c r="H22" s="34">
        <v>3.3</v>
      </c>
      <c r="I22" s="34" t="s">
        <v>21</v>
      </c>
    </row>
    <row r="23" spans="1:9">
      <c r="A23" s="17"/>
      <c r="B23" s="9"/>
      <c r="C23" s="17"/>
      <c r="D23" s="14" t="s">
        <v>170</v>
      </c>
      <c r="E23" s="19" t="s">
        <v>171</v>
      </c>
      <c r="F23" s="36" t="s">
        <v>171</v>
      </c>
      <c r="G23" s="34">
        <v>3.7</v>
      </c>
      <c r="H23" s="34">
        <v>3.7</v>
      </c>
      <c r="I23" s="34" t="s">
        <v>21</v>
      </c>
    </row>
    <row r="24" spans="1:9">
      <c r="A24" s="17"/>
      <c r="B24" s="9"/>
      <c r="C24" s="17"/>
      <c r="D24" s="14" t="s">
        <v>172</v>
      </c>
      <c r="E24" s="19" t="s">
        <v>171</v>
      </c>
      <c r="F24" s="36" t="s">
        <v>171</v>
      </c>
      <c r="G24" s="34">
        <v>3.3</v>
      </c>
      <c r="H24" s="34">
        <v>3.3</v>
      </c>
      <c r="I24" s="34" t="s">
        <v>21</v>
      </c>
    </row>
    <row r="25" spans="1:9">
      <c r="A25" s="17"/>
      <c r="B25" s="9"/>
      <c r="C25" s="17"/>
      <c r="D25" s="14" t="s">
        <v>173</v>
      </c>
      <c r="E25" s="19" t="s">
        <v>174</v>
      </c>
      <c r="F25" s="37" t="s">
        <v>175</v>
      </c>
      <c r="G25" s="34">
        <v>3.3</v>
      </c>
      <c r="H25" s="34">
        <v>3.3</v>
      </c>
      <c r="I25" s="34" t="s">
        <v>21</v>
      </c>
    </row>
    <row r="26" spans="1:9">
      <c r="A26" s="17"/>
      <c r="B26" s="9"/>
      <c r="C26" s="17"/>
      <c r="D26" s="14" t="s">
        <v>176</v>
      </c>
      <c r="E26" s="19" t="s">
        <v>177</v>
      </c>
      <c r="F26" s="37" t="s">
        <v>178</v>
      </c>
      <c r="G26" s="34">
        <v>3.3</v>
      </c>
      <c r="H26" s="34">
        <v>3.3</v>
      </c>
      <c r="I26" s="34" t="s">
        <v>21</v>
      </c>
    </row>
    <row r="27" ht="24" spans="1:9">
      <c r="A27" s="17"/>
      <c r="B27" s="9"/>
      <c r="C27" s="9" t="s">
        <v>55</v>
      </c>
      <c r="D27" s="14" t="s">
        <v>179</v>
      </c>
      <c r="E27" s="19" t="s">
        <v>180</v>
      </c>
      <c r="F27" s="36" t="s">
        <v>180</v>
      </c>
      <c r="G27" s="34">
        <v>3.3</v>
      </c>
      <c r="H27" s="34">
        <v>3.3</v>
      </c>
      <c r="I27" s="34" t="s">
        <v>21</v>
      </c>
    </row>
    <row r="28" ht="24" spans="1:9">
      <c r="A28" s="17"/>
      <c r="B28" s="16" t="s">
        <v>59</v>
      </c>
      <c r="C28" s="16" t="s">
        <v>181</v>
      </c>
      <c r="D28" s="14" t="s">
        <v>182</v>
      </c>
      <c r="E28" s="19" t="s">
        <v>183</v>
      </c>
      <c r="F28" s="36" t="s">
        <v>183</v>
      </c>
      <c r="G28" s="34">
        <v>10</v>
      </c>
      <c r="H28" s="34">
        <v>10</v>
      </c>
      <c r="I28" s="34" t="s">
        <v>21</v>
      </c>
    </row>
    <row r="29" ht="48" spans="1:9">
      <c r="A29" s="17"/>
      <c r="B29" s="17"/>
      <c r="C29" s="15"/>
      <c r="D29" s="14" t="s">
        <v>184</v>
      </c>
      <c r="E29" s="19" t="s">
        <v>183</v>
      </c>
      <c r="F29" s="36" t="s">
        <v>183</v>
      </c>
      <c r="G29" s="34">
        <v>10</v>
      </c>
      <c r="H29" s="34">
        <v>10</v>
      </c>
      <c r="I29" s="34" t="s">
        <v>21</v>
      </c>
    </row>
    <row r="30" ht="36" spans="1:9">
      <c r="A30" s="17"/>
      <c r="B30" s="38"/>
      <c r="C30" s="9" t="s">
        <v>185</v>
      </c>
      <c r="D30" s="19" t="s">
        <v>186</v>
      </c>
      <c r="E30" s="19" t="s">
        <v>183</v>
      </c>
      <c r="F30" s="36" t="s">
        <v>183</v>
      </c>
      <c r="G30" s="34">
        <v>10</v>
      </c>
      <c r="H30" s="34">
        <v>10</v>
      </c>
      <c r="I30" s="34" t="s">
        <v>21</v>
      </c>
    </row>
    <row r="31" spans="1:9">
      <c r="A31" s="17"/>
      <c r="B31" s="16" t="s">
        <v>64</v>
      </c>
      <c r="C31" s="16" t="s">
        <v>65</v>
      </c>
      <c r="D31" s="19" t="s">
        <v>187</v>
      </c>
      <c r="E31" s="19" t="s">
        <v>188</v>
      </c>
      <c r="F31" s="39" t="s">
        <v>189</v>
      </c>
      <c r="G31" s="34">
        <v>5</v>
      </c>
      <c r="H31" s="34">
        <v>5</v>
      </c>
      <c r="I31" s="34" t="s">
        <v>21</v>
      </c>
    </row>
    <row r="32" ht="24" spans="1:9">
      <c r="A32" s="17"/>
      <c r="B32" s="15"/>
      <c r="C32" s="15"/>
      <c r="D32" s="19" t="s">
        <v>190</v>
      </c>
      <c r="E32" s="19" t="s">
        <v>191</v>
      </c>
      <c r="F32" s="36" t="s">
        <v>191</v>
      </c>
      <c r="G32" s="34">
        <v>5</v>
      </c>
      <c r="H32" s="34">
        <v>5</v>
      </c>
      <c r="I32" s="34" t="s">
        <v>21</v>
      </c>
    </row>
    <row r="33" ht="27" customHeight="1" spans="1:9">
      <c r="A33" s="15"/>
      <c r="B33" s="21" t="s">
        <v>69</v>
      </c>
      <c r="C33" s="22"/>
      <c r="D33" s="22"/>
      <c r="E33" s="22"/>
      <c r="F33" s="23"/>
      <c r="G33" s="24">
        <f>SUM(G15:G32)</f>
        <v>90</v>
      </c>
      <c r="H33" s="24">
        <f>SUM(H15:H32)</f>
        <v>90</v>
      </c>
      <c r="I33" s="12"/>
    </row>
    <row r="34" ht="21.75" customHeight="1" spans="1:9">
      <c r="A34" s="24" t="s">
        <v>70</v>
      </c>
      <c r="B34" s="24"/>
      <c r="C34" s="24"/>
      <c r="D34" s="26">
        <f>I8+H33</f>
        <v>90</v>
      </c>
      <c r="E34" s="26"/>
      <c r="F34" s="26"/>
      <c r="G34" s="26"/>
      <c r="H34" s="26"/>
      <c r="I34" s="26"/>
    </row>
    <row r="35" ht="91" customHeight="1" spans="1:9">
      <c r="A35" s="10" t="s">
        <v>71</v>
      </c>
      <c r="B35" s="27"/>
      <c r="C35" s="34" t="s">
        <v>72</v>
      </c>
      <c r="D35" s="35"/>
      <c r="E35" s="35"/>
      <c r="F35" s="35"/>
      <c r="G35" s="35"/>
      <c r="H35" s="35"/>
      <c r="I35" s="35"/>
    </row>
    <row r="36" s="2" customFormat="1" ht="19.5" customHeight="1" spans="1:10">
      <c r="A36" s="28" t="s">
        <v>129</v>
      </c>
      <c r="B36" s="28"/>
      <c r="C36" s="28"/>
      <c r="D36" s="28"/>
      <c r="E36" s="28"/>
      <c r="F36" s="28"/>
      <c r="G36" s="28"/>
      <c r="H36" s="28"/>
      <c r="I36" s="28"/>
      <c r="J36" s="33"/>
    </row>
    <row r="37" s="2" customFormat="1" ht="25.5" customHeight="1" spans="1:9">
      <c r="A37" s="29" t="s">
        <v>74</v>
      </c>
      <c r="B37" s="29"/>
      <c r="C37" s="29"/>
      <c r="D37" s="29"/>
      <c r="E37" s="29"/>
      <c r="F37" s="29"/>
      <c r="G37" s="29"/>
      <c r="H37" s="29"/>
      <c r="I37" s="29"/>
    </row>
    <row r="38" s="2" customFormat="1" ht="27" customHeight="1" spans="1:9">
      <c r="A38" s="29" t="s">
        <v>130</v>
      </c>
      <c r="B38" s="29"/>
      <c r="C38" s="29"/>
      <c r="D38" s="29"/>
      <c r="E38" s="29"/>
      <c r="F38" s="29"/>
      <c r="G38" s="29"/>
      <c r="H38" s="29"/>
      <c r="I38" s="29"/>
    </row>
    <row r="39" s="2" customFormat="1" ht="15.75" customHeight="1" spans="1:10">
      <c r="A39" s="29" t="s">
        <v>76</v>
      </c>
      <c r="B39" s="29"/>
      <c r="C39" s="29"/>
      <c r="D39" s="29"/>
      <c r="E39" s="29"/>
      <c r="F39" s="29"/>
      <c r="G39" s="29"/>
      <c r="H39" s="29"/>
      <c r="I39" s="29"/>
      <c r="J39" s="33"/>
    </row>
    <row r="40" ht="15.75" customHeight="1" spans="1:9">
      <c r="A40" s="30" t="s">
        <v>77</v>
      </c>
      <c r="B40" s="30"/>
      <c r="C40" s="30"/>
      <c r="D40" s="30"/>
      <c r="E40" s="30"/>
      <c r="F40" s="30"/>
      <c r="G40" s="30"/>
      <c r="H40" s="30"/>
      <c r="I40" s="30"/>
    </row>
  </sheetData>
  <mergeCells count="32">
    <mergeCell ref="A1:B1"/>
    <mergeCell ref="A2:I2"/>
    <mergeCell ref="A3:I3"/>
    <mergeCell ref="A5:B5"/>
    <mergeCell ref="C5:E5"/>
    <mergeCell ref="G5:I5"/>
    <mergeCell ref="A6:B6"/>
    <mergeCell ref="C6:E6"/>
    <mergeCell ref="G6:I6"/>
    <mergeCell ref="C12:E12"/>
    <mergeCell ref="F12:I12"/>
    <mergeCell ref="C13:E13"/>
    <mergeCell ref="F13:I13"/>
    <mergeCell ref="B33:F33"/>
    <mergeCell ref="A34:C34"/>
    <mergeCell ref="D34:I34"/>
    <mergeCell ref="A35:B35"/>
    <mergeCell ref="C35:I35"/>
    <mergeCell ref="A37:I37"/>
    <mergeCell ref="A38:I38"/>
    <mergeCell ref="A39:I39"/>
    <mergeCell ref="A40:I40"/>
    <mergeCell ref="A14:A33"/>
    <mergeCell ref="B16:B27"/>
    <mergeCell ref="B28:B30"/>
    <mergeCell ref="B31:B32"/>
    <mergeCell ref="C16:C20"/>
    <mergeCell ref="C21:C26"/>
    <mergeCell ref="C28:C29"/>
    <mergeCell ref="C31:C32"/>
    <mergeCell ref="A7:B11"/>
    <mergeCell ref="A12:B13"/>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30"/>
  <sheetViews>
    <sheetView showGridLines="0" tabSelected="1" topLeftCell="A19" workbookViewId="0">
      <selection activeCell="C25" sqref="C25:I25"/>
    </sheetView>
  </sheetViews>
  <sheetFormatPr defaultColWidth="9" defaultRowHeight="14.25" customHeight="1"/>
  <cols>
    <col min="1" max="1" width="4.16666666666667" style="3" customWidth="1"/>
    <col min="2" max="2" width="7.125" style="3" customWidth="1"/>
    <col min="3" max="3" width="12.125" style="3" customWidth="1"/>
    <col min="4" max="4" width="16.125" style="3" customWidth="1"/>
    <col min="5" max="5" width="8.375" style="3" customWidth="1"/>
    <col min="6" max="6" width="9.375" style="3" customWidth="1"/>
    <col min="7" max="7" width="5.625" style="3" customWidth="1"/>
    <col min="8" max="8" width="6.125" style="3" customWidth="1"/>
    <col min="9" max="9" width="10.5" style="3" customWidth="1"/>
    <col min="10" max="40" width="9" style="3"/>
    <col min="41" max="16384" width="9" style="4"/>
  </cols>
  <sheetData>
    <row r="1" ht="25.5" customHeight="1" spans="1:4">
      <c r="A1" s="5" t="s">
        <v>0</v>
      </c>
      <c r="B1" s="5"/>
      <c r="C1" s="6"/>
      <c r="D1" s="6"/>
    </row>
    <row r="2" ht="26.25" customHeight="1" spans="1:9">
      <c r="A2" s="7" t="s">
        <v>1</v>
      </c>
      <c r="B2" s="7"/>
      <c r="C2" s="7"/>
      <c r="D2" s="7"/>
      <c r="E2" s="7"/>
      <c r="F2" s="7"/>
      <c r="G2" s="7"/>
      <c r="H2" s="7"/>
      <c r="I2" s="7"/>
    </row>
    <row r="3" ht="19.5" customHeight="1" spans="1:9">
      <c r="A3" s="8" t="s">
        <v>2</v>
      </c>
      <c r="B3" s="8"/>
      <c r="C3" s="8"/>
      <c r="D3" s="8"/>
      <c r="E3" s="8"/>
      <c r="F3" s="8"/>
      <c r="G3" s="8"/>
      <c r="H3" s="8"/>
      <c r="I3" s="8"/>
    </row>
    <row r="4" ht="19.5" customHeight="1" spans="1:9">
      <c r="A4" s="1"/>
      <c r="B4" s="1"/>
      <c r="C4" s="1"/>
      <c r="D4" s="1"/>
      <c r="E4" s="1"/>
      <c r="F4" s="1"/>
      <c r="G4" s="1"/>
      <c r="H4" s="1"/>
      <c r="I4" s="31" t="s">
        <v>3</v>
      </c>
    </row>
    <row r="5" spans="1:9">
      <c r="A5" s="9" t="s">
        <v>4</v>
      </c>
      <c r="B5" s="9"/>
      <c r="C5" s="9" t="s">
        <v>192</v>
      </c>
      <c r="D5" s="9"/>
      <c r="E5" s="9"/>
      <c r="F5" s="9" t="s">
        <v>6</v>
      </c>
      <c r="G5" s="10" t="s">
        <v>7</v>
      </c>
      <c r="H5" s="11"/>
      <c r="I5" s="27"/>
    </row>
    <row r="6" spans="1:9">
      <c r="A6" s="9" t="s">
        <v>8</v>
      </c>
      <c r="B6" s="9"/>
      <c r="C6" s="9" t="s">
        <v>9</v>
      </c>
      <c r="D6" s="9"/>
      <c r="E6" s="9"/>
      <c r="F6" s="9" t="s">
        <v>10</v>
      </c>
      <c r="G6" s="9" t="s">
        <v>11</v>
      </c>
      <c r="H6" s="9"/>
      <c r="I6" s="9"/>
    </row>
    <row r="7" ht="24" spans="1:9">
      <c r="A7" s="9" t="s">
        <v>12</v>
      </c>
      <c r="B7" s="9"/>
      <c r="C7" s="12"/>
      <c r="D7" s="9" t="s">
        <v>13</v>
      </c>
      <c r="E7" s="9" t="s">
        <v>14</v>
      </c>
      <c r="F7" s="9" t="s">
        <v>15</v>
      </c>
      <c r="G7" s="9" t="s">
        <v>16</v>
      </c>
      <c r="H7" s="9" t="s">
        <v>17</v>
      </c>
      <c r="I7" s="9" t="s">
        <v>18</v>
      </c>
    </row>
    <row r="8" spans="1:9">
      <c r="A8" s="9"/>
      <c r="B8" s="9"/>
      <c r="C8" s="12" t="s">
        <v>19</v>
      </c>
      <c r="D8" s="12">
        <v>36</v>
      </c>
      <c r="E8" s="12">
        <v>1.2</v>
      </c>
      <c r="F8" s="12">
        <v>1.2</v>
      </c>
      <c r="G8" s="9">
        <v>10</v>
      </c>
      <c r="H8" s="13">
        <f>F8/E8</f>
        <v>1</v>
      </c>
      <c r="I8" s="32">
        <f>G8*H8</f>
        <v>10</v>
      </c>
    </row>
    <row r="9" ht="21.75" customHeight="1" spans="1:9">
      <c r="A9" s="9"/>
      <c r="B9" s="9"/>
      <c r="C9" s="12" t="s">
        <v>20</v>
      </c>
      <c r="D9" s="12">
        <v>36</v>
      </c>
      <c r="E9" s="12">
        <v>1.2</v>
      </c>
      <c r="F9" s="12">
        <v>1.2</v>
      </c>
      <c r="G9" s="9" t="s">
        <v>21</v>
      </c>
      <c r="H9" s="13">
        <f>F9/E9</f>
        <v>1</v>
      </c>
      <c r="I9" s="9" t="s">
        <v>21</v>
      </c>
    </row>
    <row r="10" spans="1:9">
      <c r="A10" s="9"/>
      <c r="B10" s="9"/>
      <c r="C10" s="14" t="s">
        <v>22</v>
      </c>
      <c r="D10" s="14"/>
      <c r="E10" s="12"/>
      <c r="F10" s="14"/>
      <c r="G10" s="9" t="s">
        <v>21</v>
      </c>
      <c r="H10" s="9"/>
      <c r="I10" s="9" t="s">
        <v>21</v>
      </c>
    </row>
    <row r="11" spans="1:9">
      <c r="A11" s="9"/>
      <c r="B11" s="9"/>
      <c r="C11" s="12" t="s">
        <v>23</v>
      </c>
      <c r="D11" s="12"/>
      <c r="E11" s="12"/>
      <c r="F11" s="14"/>
      <c r="G11" s="9" t="s">
        <v>21</v>
      </c>
      <c r="H11" s="9"/>
      <c r="I11" s="9" t="s">
        <v>21</v>
      </c>
    </row>
    <row r="12" ht="20.1" customHeight="1" spans="1:9">
      <c r="A12" s="9" t="s">
        <v>24</v>
      </c>
      <c r="B12" s="9"/>
      <c r="C12" s="10" t="s">
        <v>25</v>
      </c>
      <c r="D12" s="11"/>
      <c r="E12" s="11"/>
      <c r="F12" s="9" t="s">
        <v>26</v>
      </c>
      <c r="G12" s="15"/>
      <c r="H12" s="15"/>
      <c r="I12" s="15"/>
    </row>
    <row r="13" ht="66" customHeight="1" spans="1:9">
      <c r="A13" s="9"/>
      <c r="B13" s="9"/>
      <c r="C13" s="10" t="s">
        <v>192</v>
      </c>
      <c r="D13" s="11"/>
      <c r="E13" s="11"/>
      <c r="F13" s="9" t="s">
        <v>193</v>
      </c>
      <c r="G13" s="9"/>
      <c r="H13" s="9"/>
      <c r="I13" s="9"/>
    </row>
    <row r="14" s="1" customFormat="1" ht="36" customHeight="1" spans="1:9">
      <c r="A14" s="16" t="s">
        <v>29</v>
      </c>
      <c r="B14" s="9" t="s">
        <v>30</v>
      </c>
      <c r="C14" s="9" t="s">
        <v>31</v>
      </c>
      <c r="D14" s="9" t="s">
        <v>32</v>
      </c>
      <c r="E14" s="9" t="s">
        <v>33</v>
      </c>
      <c r="F14" s="9" t="s">
        <v>34</v>
      </c>
      <c r="G14" s="9" t="s">
        <v>16</v>
      </c>
      <c r="H14" s="9" t="s">
        <v>18</v>
      </c>
      <c r="I14" s="9" t="s">
        <v>35</v>
      </c>
    </row>
    <row r="15" s="1" customFormat="1" ht="40" customHeight="1" spans="1:9">
      <c r="A15" s="17"/>
      <c r="B15" s="9" t="s">
        <v>36</v>
      </c>
      <c r="C15" s="16" t="s">
        <v>37</v>
      </c>
      <c r="D15" s="18" t="s">
        <v>194</v>
      </c>
      <c r="E15" s="19" t="s">
        <v>195</v>
      </c>
      <c r="F15" s="20">
        <v>1</v>
      </c>
      <c r="G15" s="9">
        <v>10</v>
      </c>
      <c r="H15" s="9">
        <v>10</v>
      </c>
      <c r="I15" s="9"/>
    </row>
    <row r="16" ht="18" customHeight="1" spans="1:9">
      <c r="A16" s="17"/>
      <c r="B16" s="9" t="s">
        <v>41</v>
      </c>
      <c r="C16" s="9" t="s">
        <v>42</v>
      </c>
      <c r="D16" s="14" t="s">
        <v>196</v>
      </c>
      <c r="E16" s="19" t="s">
        <v>197</v>
      </c>
      <c r="F16" s="9" t="s">
        <v>198</v>
      </c>
      <c r="G16" s="9">
        <v>8</v>
      </c>
      <c r="H16" s="9">
        <v>8</v>
      </c>
      <c r="I16" s="12"/>
    </row>
    <row r="17" ht="35" customHeight="1" spans="1:9">
      <c r="A17" s="17"/>
      <c r="B17" s="9"/>
      <c r="C17" s="9"/>
      <c r="D17" s="14" t="s">
        <v>199</v>
      </c>
      <c r="E17" s="19" t="s">
        <v>200</v>
      </c>
      <c r="F17" s="9" t="s">
        <v>201</v>
      </c>
      <c r="G17" s="9">
        <v>8</v>
      </c>
      <c r="H17" s="9">
        <v>8</v>
      </c>
      <c r="I17" s="12"/>
    </row>
    <row r="18" ht="30" customHeight="1" spans="1:9">
      <c r="A18" s="17"/>
      <c r="B18" s="9"/>
      <c r="C18" s="16" t="s">
        <v>49</v>
      </c>
      <c r="D18" s="14" t="s">
        <v>202</v>
      </c>
      <c r="E18" s="19" t="s">
        <v>166</v>
      </c>
      <c r="F18" s="20">
        <v>1</v>
      </c>
      <c r="G18" s="9">
        <v>8</v>
      </c>
      <c r="H18" s="9">
        <v>8</v>
      </c>
      <c r="I18" s="12"/>
    </row>
    <row r="19" ht="30" customHeight="1" spans="1:9">
      <c r="A19" s="17"/>
      <c r="B19" s="9"/>
      <c r="C19" s="17"/>
      <c r="D19" s="14" t="s">
        <v>203</v>
      </c>
      <c r="E19" s="19" t="s">
        <v>204</v>
      </c>
      <c r="F19" s="20">
        <v>1</v>
      </c>
      <c r="G19" s="9">
        <v>8</v>
      </c>
      <c r="H19" s="9">
        <v>8</v>
      </c>
      <c r="I19" s="12"/>
    </row>
    <row r="20" ht="18" customHeight="1" spans="1:9">
      <c r="A20" s="17"/>
      <c r="B20" s="9"/>
      <c r="C20" s="9" t="s">
        <v>55</v>
      </c>
      <c r="D20" s="14" t="s">
        <v>205</v>
      </c>
      <c r="E20" s="19" t="s">
        <v>204</v>
      </c>
      <c r="F20" s="20">
        <v>1</v>
      </c>
      <c r="G20" s="9">
        <v>8</v>
      </c>
      <c r="H20" s="9">
        <v>8</v>
      </c>
      <c r="I20" s="12"/>
    </row>
    <row r="21" ht="35" customHeight="1" spans="1:9">
      <c r="A21" s="17"/>
      <c r="B21" s="12" t="s">
        <v>59</v>
      </c>
      <c r="C21" s="16" t="s">
        <v>60</v>
      </c>
      <c r="D21" s="19" t="s">
        <v>206</v>
      </c>
      <c r="E21" s="19" t="s">
        <v>207</v>
      </c>
      <c r="F21" s="20">
        <v>1</v>
      </c>
      <c r="G21" s="9">
        <v>30</v>
      </c>
      <c r="H21" s="9">
        <v>30</v>
      </c>
      <c r="I21" s="12"/>
    </row>
    <row r="22" ht="24" customHeight="1" spans="1:9">
      <c r="A22" s="17"/>
      <c r="B22" s="9" t="s">
        <v>64</v>
      </c>
      <c r="C22" s="9" t="s">
        <v>65</v>
      </c>
      <c r="D22" s="19" t="s">
        <v>208</v>
      </c>
      <c r="E22" s="19" t="s">
        <v>171</v>
      </c>
      <c r="F22" s="9" t="s">
        <v>171</v>
      </c>
      <c r="G22" s="9">
        <v>10</v>
      </c>
      <c r="H22" s="9">
        <v>10</v>
      </c>
      <c r="I22" s="12"/>
    </row>
    <row r="23" ht="27" customHeight="1" spans="1:9">
      <c r="A23" s="15"/>
      <c r="B23" s="21" t="s">
        <v>69</v>
      </c>
      <c r="C23" s="22"/>
      <c r="D23" s="22"/>
      <c r="E23" s="22"/>
      <c r="F23" s="23"/>
      <c r="G23" s="24">
        <f>SUM(G15:G22)</f>
        <v>90</v>
      </c>
      <c r="H23" s="25">
        <v>90</v>
      </c>
      <c r="I23" s="12"/>
    </row>
    <row r="24" ht="21.75" customHeight="1" spans="1:9">
      <c r="A24" s="24" t="s">
        <v>70</v>
      </c>
      <c r="B24" s="24"/>
      <c r="C24" s="24"/>
      <c r="D24" s="26">
        <f>I8+H23</f>
        <v>100</v>
      </c>
      <c r="E24" s="26"/>
      <c r="F24" s="26"/>
      <c r="G24" s="26"/>
      <c r="H24" s="26"/>
      <c r="I24" s="26"/>
    </row>
    <row r="25" ht="69.75" customHeight="1" spans="1:9">
      <c r="A25" s="10" t="s">
        <v>71</v>
      </c>
      <c r="B25" s="27"/>
      <c r="C25" s="10" t="s">
        <v>72</v>
      </c>
      <c r="D25" s="11"/>
      <c r="E25" s="11"/>
      <c r="F25" s="11"/>
      <c r="G25" s="11"/>
      <c r="H25" s="11"/>
      <c r="I25" s="27"/>
    </row>
    <row r="26" s="2" customFormat="1" ht="19.5" customHeight="1" spans="1:10">
      <c r="A26" s="28" t="s">
        <v>129</v>
      </c>
      <c r="B26" s="28"/>
      <c r="C26" s="28"/>
      <c r="D26" s="28"/>
      <c r="E26" s="28"/>
      <c r="F26" s="28"/>
      <c r="G26" s="28"/>
      <c r="H26" s="28"/>
      <c r="I26" s="28"/>
      <c r="J26" s="33"/>
    </row>
    <row r="27" s="2" customFormat="1" ht="43" customHeight="1" spans="1:9">
      <c r="A27" s="29" t="s">
        <v>74</v>
      </c>
      <c r="B27" s="29"/>
      <c r="C27" s="29"/>
      <c r="D27" s="29"/>
      <c r="E27" s="29"/>
      <c r="F27" s="29"/>
      <c r="G27" s="29"/>
      <c r="H27" s="29"/>
      <c r="I27" s="29"/>
    </row>
    <row r="28" s="2" customFormat="1" ht="43" customHeight="1" spans="1:9">
      <c r="A28" s="29" t="s">
        <v>130</v>
      </c>
      <c r="B28" s="29"/>
      <c r="C28" s="29"/>
      <c r="D28" s="29"/>
      <c r="E28" s="29"/>
      <c r="F28" s="29"/>
      <c r="G28" s="29"/>
      <c r="H28" s="29"/>
      <c r="I28" s="29"/>
    </row>
    <row r="29" s="2" customFormat="1" ht="24" customHeight="1" spans="1:10">
      <c r="A29" s="29" t="s">
        <v>76</v>
      </c>
      <c r="B29" s="29"/>
      <c r="C29" s="29"/>
      <c r="D29" s="29"/>
      <c r="E29" s="29"/>
      <c r="F29" s="29"/>
      <c r="G29" s="29"/>
      <c r="H29" s="29"/>
      <c r="I29" s="29"/>
      <c r="J29" s="33"/>
    </row>
    <row r="30" ht="15.75" customHeight="1" spans="1:9">
      <c r="A30" s="30" t="s">
        <v>77</v>
      </c>
      <c r="B30" s="30"/>
      <c r="C30" s="30"/>
      <c r="D30" s="30"/>
      <c r="E30" s="30"/>
      <c r="F30" s="30"/>
      <c r="G30" s="30"/>
      <c r="H30" s="30"/>
      <c r="I30" s="30"/>
    </row>
  </sheetData>
  <mergeCells count="28">
    <mergeCell ref="A1:B1"/>
    <mergeCell ref="A2:I2"/>
    <mergeCell ref="A3:I3"/>
    <mergeCell ref="A5:B5"/>
    <mergeCell ref="C5:E5"/>
    <mergeCell ref="G5:I5"/>
    <mergeCell ref="A6:B6"/>
    <mergeCell ref="C6:E6"/>
    <mergeCell ref="G6:I6"/>
    <mergeCell ref="C12:E12"/>
    <mergeCell ref="F12:I12"/>
    <mergeCell ref="C13:E13"/>
    <mergeCell ref="F13:I13"/>
    <mergeCell ref="B23:F23"/>
    <mergeCell ref="A24:C24"/>
    <mergeCell ref="D24:I24"/>
    <mergeCell ref="A25:B25"/>
    <mergeCell ref="C25:I25"/>
    <mergeCell ref="A27:I27"/>
    <mergeCell ref="A28:I28"/>
    <mergeCell ref="A29:I29"/>
    <mergeCell ref="A30:I30"/>
    <mergeCell ref="A14:A23"/>
    <mergeCell ref="B16:B20"/>
    <mergeCell ref="C16:C17"/>
    <mergeCell ref="C18:C19"/>
    <mergeCell ref="A12:B13"/>
    <mergeCell ref="A7:B1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5</vt:i4>
      </vt:variant>
    </vt:vector>
  </HeadingPairs>
  <TitlesOfParts>
    <vt:vector size="5" baseType="lpstr">
      <vt:lpstr>1.原公立医院综合改革（财务科）</vt:lpstr>
      <vt:lpstr>2.区域三级临床专科能力建设（张爱娟）</vt:lpstr>
      <vt:lpstr>3.卫生健康人才培养（栾晓玲）</vt:lpstr>
      <vt:lpstr>4.中医药事业传承与发展（张爱娟）</vt:lpstr>
      <vt:lpstr>5.医务人员临时性工作补助（董静）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星空茹林夕</cp:lastModifiedBy>
  <dcterms:created xsi:type="dcterms:W3CDTF">2006-09-16T00:00:00Z</dcterms:created>
  <dcterms:modified xsi:type="dcterms:W3CDTF">2024-09-13T08:25:15Z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799F5521AC5A41638938489D1FF76C8C_12</vt:lpwstr>
  </property>
  <property fmtid="{D5CDD505-2E9C-101B-9397-08002B2CF9AE}" pid="3" name="KSOProductBuildVer">
    <vt:lpwstr>2052-12.1.0.17827</vt:lpwstr>
  </property>
</Properties>
</file>