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80" windowHeight="11355"/>
  </bookViews>
  <sheets>
    <sheet name="附件1" sheetId="7" r:id="rId1"/>
  </sheets>
  <calcPr calcId="144525"/>
</workbook>
</file>

<file path=xl/sharedStrings.xml><?xml version="1.0" encoding="utf-8"?>
<sst xmlns="http://schemas.openxmlformats.org/spreadsheetml/2006/main" count="77" uniqueCount="69">
  <si>
    <t>附件2</t>
  </si>
  <si>
    <t>市级预算项目支出绩效自评表</t>
  </si>
  <si>
    <t>（ 2023 年度）</t>
  </si>
  <si>
    <t>单位：万元</t>
  </si>
  <si>
    <t>项目名称</t>
  </si>
  <si>
    <t>结核病防治</t>
  </si>
  <si>
    <t>主管部门</t>
  </si>
  <si>
    <t>青岛市卫生健康委员会</t>
  </si>
  <si>
    <t>项目实施单位</t>
  </si>
  <si>
    <t>青岛市中心医院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</si>
  <si>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</si>
  <si>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</si>
  <si>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</si>
  <si>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</si>
  <si>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</si>
  <si>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</si>
  <si>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</si>
  <si>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</si>
  <si>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</si>
  <si>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</si>
  <si>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 xml:space="preserve">     上年结转资金</t>
  </si>
  <si>
    <t>-</t>
  </si>
  <si>
    <t xml:space="preserve">     其他资金</t>
  </si>
  <si>
    <t>年度总体目标</t>
  </si>
  <si>
    <t>年初预期目标</t>
  </si>
  <si>
    <t>目标实际完成情况</t>
  </si>
  <si>
    <t>通过结核病补助资金，来减轻结核病人的经济负担。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</si>
  <si>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</si>
  <si>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</si>
  <si>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</si>
  <si>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</si>
  <si>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</si>
  <si>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</si>
  <si>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</si>
  <si>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
本
指
标
（10分）</t>
  </si>
  <si>
    <t>经济成本指标</t>
  </si>
  <si>
    <t>结核病防治项目预算控制数</t>
  </si>
  <si>
    <t>≤3万元</t>
  </si>
  <si>
    <t>2.94万元</t>
  </si>
  <si>
    <t>产
出
指
标
（40分）</t>
  </si>
  <si>
    <t>数量指标</t>
  </si>
  <si>
    <t>补助患者人数</t>
  </si>
  <si>
    <t>≥50人</t>
  </si>
  <si>
    <t>80人</t>
  </si>
  <si>
    <t>医护人员数量</t>
  </si>
  <si>
    <t>≥4人</t>
  </si>
  <si>
    <t>4人</t>
  </si>
  <si>
    <t>质量指标</t>
  </si>
  <si>
    <t>药品质量合格率</t>
  </si>
  <si>
    <t>项目资金使用合规率</t>
  </si>
  <si>
    <t>时效指标</t>
  </si>
  <si>
    <t>资金补助发放工作完成时间</t>
  </si>
  <si>
    <t>12月内</t>
  </si>
  <si>
    <t>效
益
指
标
（30分）</t>
  </si>
  <si>
    <t>社会效益
指标</t>
  </si>
  <si>
    <t>结核病人的经济负担降低</t>
  </si>
  <si>
    <t>显著</t>
  </si>
  <si>
    <t>满意度
指标
（10分）</t>
  </si>
  <si>
    <t>服务对象满意度指标</t>
  </si>
  <si>
    <t>患者满意度</t>
  </si>
  <si>
    <t>≥95%</t>
  </si>
  <si>
    <t>小计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</si>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</sst>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1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horizontal="left" vertical="center"/>
    </xf>
    <xf numFmtId="0" fontId="2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0" fillId="0" borderId="0" xfId="49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showGridLines="0" tabSelected="1" topLeftCell="B8" workbookViewId="0">
      <selection activeCell="C25" sqref="C25:I25"/>
    </sheetView>
  </sheetViews>
  <sheetFormatPr defaultColWidth="9" defaultRowHeight="14.25"/>
  <cols>
    <col min="1" max="1" width="4.25" style="3" customWidth="1"/>
    <col min="2" max="2" width="10.125" style="3" customWidth="1"/>
    <col min="3" max="3" width="18.75" style="3" customWidth="1"/>
    <col min="4" max="4" width="18.875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25.5" customHeight="1" spans="1:4">
      <c r="A1" s="4" t="s">
        <v>0</v>
      </c>
      <c r="B1" s="4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3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9"/>
    </row>
    <row r="6" ht="21.75" customHeigh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2">
        <v>84855563</v>
      </c>
      <c r="H6" s="12"/>
      <c r="I6" s="12"/>
    </row>
    <row r="7" ht="31.5" customHeight="1" spans="1:9">
      <c r="A7" s="9" t="s">
        <v>11</v>
      </c>
      <c r="B7" s="9"/>
      <c r="C7" s="13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ht="21.75" customHeight="1" spans="1:9">
      <c r="A8" s="9"/>
      <c r="B8" s="9"/>
      <c r="C8" s="14" t="s">
        <v>18</v>
      </c>
      <c r="D8" s="14">
        <v>3</v>
      </c>
      <c r="E8" s="14">
        <v>3</v>
      </c>
      <c r="F8" s="14">
        <v>2.94</v>
      </c>
      <c r="G8" s="15">
        <v>10</v>
      </c>
      <c r="H8" s="15">
        <f>F8/E8</f>
        <v>0.98</v>
      </c>
      <c r="I8" s="15">
        <f>G8*H8</f>
        <v>9.8</v>
      </c>
    </row>
    <row r="9" ht="21.75" customHeight="1" spans="1:9">
      <c r="A9" s="9"/>
      <c r="B9" s="9"/>
      <c r="C9" s="14" t="s">
        <v>19</v>
      </c>
      <c r="D9" s="14">
        <v>3</v>
      </c>
      <c r="E9" s="14">
        <v>3</v>
      </c>
      <c r="F9" s="14">
        <v>2.94</v>
      </c>
      <c r="G9" s="15">
        <v>10</v>
      </c>
      <c r="H9" s="15">
        <v>1</v>
      </c>
      <c r="I9" s="15">
        <v>10</v>
      </c>
    </row>
    <row r="10" ht="21.75" customHeight="1" spans="1:9">
      <c r="A10" s="9"/>
      <c r="B10" s="9"/>
      <c r="C10" s="16" t="s">
        <v>20</v>
      </c>
      <c r="D10" s="14">
        <v>0</v>
      </c>
      <c r="E10" s="14">
        <v>0</v>
      </c>
      <c r="F10" s="14">
        <v>0</v>
      </c>
      <c r="G10" s="15" t="s">
        <v>21</v>
      </c>
      <c r="H10" s="15"/>
      <c r="I10" s="15" t="s">
        <v>21</v>
      </c>
    </row>
    <row r="11" ht="21.75" customHeight="1" spans="1:9">
      <c r="A11" s="9"/>
      <c r="B11" s="9"/>
      <c r="C11" s="14" t="s">
        <v>22</v>
      </c>
      <c r="D11" s="14">
        <v>0</v>
      </c>
      <c r="E11" s="14">
        <v>0</v>
      </c>
      <c r="F11" s="14">
        <v>0</v>
      </c>
      <c r="G11" s="15" t="s">
        <v>21</v>
      </c>
      <c r="H11" s="15"/>
      <c r="I11" s="15" t="s">
        <v>21</v>
      </c>
    </row>
    <row r="12" ht="20.1" customHeight="1" spans="1:9">
      <c r="A12" s="9" t="s">
        <v>23</v>
      </c>
      <c r="B12" s="9"/>
      <c r="C12" s="10" t="s">
        <v>24</v>
      </c>
      <c r="D12" s="11"/>
      <c r="E12" s="11"/>
      <c r="F12" s="9" t="s">
        <v>25</v>
      </c>
      <c r="G12" s="17"/>
      <c r="H12" s="17"/>
      <c r="I12" s="17"/>
    </row>
    <row r="13" ht="48" customHeight="1" spans="1:9">
      <c r="A13" s="9"/>
      <c r="B13" s="9"/>
      <c r="C13" s="10" t="s">
        <v>26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8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15</v>
      </c>
      <c r="H14" s="9" t="s">
        <v>17</v>
      </c>
      <c r="I14" s="9" t="s">
        <v>33</v>
      </c>
    </row>
    <row r="15" s="1" customFormat="1" ht="66" customHeight="1" spans="1:9">
      <c r="A15" s="19"/>
      <c r="B15" s="15" t="s">
        <v>34</v>
      </c>
      <c r="C15" s="20" t="s">
        <v>35</v>
      </c>
      <c r="D15" s="21" t="s">
        <v>36</v>
      </c>
      <c r="E15" s="22" t="s">
        <v>37</v>
      </c>
      <c r="F15" s="23" t="s">
        <v>38</v>
      </c>
      <c r="G15" s="9">
        <v>10</v>
      </c>
      <c r="H15" s="23">
        <v>10</v>
      </c>
      <c r="I15" s="23"/>
    </row>
    <row r="16" ht="18" customHeight="1" spans="1:9">
      <c r="A16" s="19"/>
      <c r="B16" s="15" t="s">
        <v>39</v>
      </c>
      <c r="C16" s="20" t="s">
        <v>40</v>
      </c>
      <c r="D16" s="21" t="s">
        <v>41</v>
      </c>
      <c r="E16" s="22" t="s">
        <v>42</v>
      </c>
      <c r="F16" s="23" t="s">
        <v>43</v>
      </c>
      <c r="G16" s="23">
        <v>8</v>
      </c>
      <c r="H16" s="23">
        <v>8</v>
      </c>
      <c r="I16" s="40"/>
    </row>
    <row r="17" ht="18" customHeight="1" spans="1:9">
      <c r="A17" s="19"/>
      <c r="B17" s="15"/>
      <c r="C17" s="24"/>
      <c r="D17" s="21" t="s">
        <v>44</v>
      </c>
      <c r="E17" s="22" t="s">
        <v>45</v>
      </c>
      <c r="F17" s="23" t="s">
        <v>46</v>
      </c>
      <c r="G17" s="23">
        <v>8</v>
      </c>
      <c r="H17" s="23">
        <v>8</v>
      </c>
      <c r="I17" s="40"/>
    </row>
    <row r="18" ht="18" customHeight="1" spans="1:9">
      <c r="A18" s="19"/>
      <c r="B18" s="15"/>
      <c r="C18" s="15" t="s">
        <v>47</v>
      </c>
      <c r="D18" s="21" t="s">
        <v>48</v>
      </c>
      <c r="E18" s="25">
        <v>1</v>
      </c>
      <c r="F18" s="26">
        <v>1</v>
      </c>
      <c r="G18" s="23">
        <v>8</v>
      </c>
      <c r="H18" s="23">
        <v>8</v>
      </c>
      <c r="I18" s="40"/>
    </row>
    <row r="19" ht="18" customHeight="1" spans="1:9">
      <c r="A19" s="19"/>
      <c r="B19" s="15"/>
      <c r="C19" s="15"/>
      <c r="D19" s="21" t="s">
        <v>49</v>
      </c>
      <c r="E19" s="25">
        <v>1</v>
      </c>
      <c r="F19" s="26">
        <v>1</v>
      </c>
      <c r="G19" s="23">
        <v>8</v>
      </c>
      <c r="H19" s="23">
        <v>8</v>
      </c>
      <c r="I19" s="40"/>
    </row>
    <row r="20" ht="42" customHeight="1" spans="1:9">
      <c r="A20" s="19"/>
      <c r="B20" s="15"/>
      <c r="C20" s="15" t="s">
        <v>50</v>
      </c>
      <c r="D20" s="21" t="s">
        <v>51</v>
      </c>
      <c r="E20" s="22" t="s">
        <v>52</v>
      </c>
      <c r="F20" s="23" t="s">
        <v>52</v>
      </c>
      <c r="G20" s="23">
        <v>8</v>
      </c>
      <c r="H20" s="23">
        <v>8</v>
      </c>
      <c r="I20" s="40"/>
    </row>
    <row r="21" ht="60" customHeight="1" spans="1:9">
      <c r="A21" s="19"/>
      <c r="B21" s="15" t="s">
        <v>53</v>
      </c>
      <c r="C21" s="15" t="s">
        <v>54</v>
      </c>
      <c r="D21" s="21" t="s">
        <v>55</v>
      </c>
      <c r="E21" s="22" t="s">
        <v>56</v>
      </c>
      <c r="F21" s="23" t="s">
        <v>56</v>
      </c>
      <c r="G21" s="23">
        <v>30</v>
      </c>
      <c r="H21" s="23">
        <v>30</v>
      </c>
      <c r="I21" s="40"/>
    </row>
    <row r="22" ht="42" customHeight="1" spans="1:9">
      <c r="A22" s="19"/>
      <c r="B22" s="15" t="s">
        <v>57</v>
      </c>
      <c r="C22" s="15" t="s">
        <v>58</v>
      </c>
      <c r="D22" s="21" t="s">
        <v>59</v>
      </c>
      <c r="E22" s="22" t="s">
        <v>60</v>
      </c>
      <c r="F22" s="26">
        <v>1</v>
      </c>
      <c r="G22" s="23">
        <v>10</v>
      </c>
      <c r="H22" s="23">
        <v>10</v>
      </c>
      <c r="I22" s="40"/>
    </row>
    <row r="23" ht="27" customHeight="1" spans="1:9">
      <c r="A23" s="17"/>
      <c r="B23" s="27" t="s">
        <v>61</v>
      </c>
      <c r="C23" s="28"/>
      <c r="D23" s="28"/>
      <c r="E23" s="28"/>
      <c r="F23" s="29"/>
      <c r="G23" s="14">
        <f>G15+G16+G17+G18+G19+G20+G21+G22</f>
        <v>90</v>
      </c>
      <c r="H23" s="14">
        <f>H15+H16+H17+H18+H19+H20+H21+H22</f>
        <v>90</v>
      </c>
      <c r="I23" s="14"/>
    </row>
    <row r="24" ht="21.75" customHeight="1" spans="1:9">
      <c r="A24" s="30" t="s">
        <v>62</v>
      </c>
      <c r="B24" s="30"/>
      <c r="C24" s="30"/>
      <c r="D24" s="30">
        <f>I8+H23</f>
        <v>99.8</v>
      </c>
      <c r="E24" s="30"/>
      <c r="F24" s="30"/>
      <c r="G24" s="30"/>
      <c r="H24" s="30"/>
      <c r="I24" s="30"/>
    </row>
    <row r="25" ht="69.75" customHeight="1" spans="1:12">
      <c r="A25" s="31" t="s">
        <v>63</v>
      </c>
      <c r="B25" s="32"/>
      <c r="C25" s="33"/>
      <c r="D25" s="34"/>
      <c r="E25" s="34"/>
      <c r="F25" s="34"/>
      <c r="G25" s="34"/>
      <c r="H25" s="34"/>
      <c r="I25" s="41"/>
      <c r="L25" s="42"/>
    </row>
    <row r="26" s="2" customFormat="1" ht="19.5" customHeight="1" spans="1:10">
      <c r="A26" s="35" t="s">
        <v>64</v>
      </c>
      <c r="B26" s="35"/>
      <c r="C26" s="35"/>
      <c r="D26" s="35"/>
      <c r="E26" s="35"/>
      <c r="F26" s="35"/>
      <c r="G26" s="35"/>
      <c r="H26" s="35"/>
      <c r="I26" s="35"/>
      <c r="J26" s="43"/>
    </row>
    <row r="27" s="2" customFormat="1" ht="25.5" customHeight="1" spans="1:10">
      <c r="A27" s="36" t="s">
        <v>65</v>
      </c>
      <c r="B27" s="36"/>
      <c r="C27" s="36"/>
      <c r="D27" s="36"/>
      <c r="E27" s="36"/>
      <c r="F27" s="36"/>
      <c r="G27" s="36"/>
      <c r="H27" s="36"/>
      <c r="I27" s="36"/>
      <c r="J27" s="44"/>
    </row>
    <row r="28" s="2" customFormat="1" ht="27" customHeight="1" spans="1:10">
      <c r="A28" s="36" t="s">
        <v>66</v>
      </c>
      <c r="B28" s="36"/>
      <c r="C28" s="36"/>
      <c r="D28" s="36"/>
      <c r="E28" s="36"/>
      <c r="F28" s="36"/>
      <c r="G28" s="36"/>
      <c r="H28" s="36"/>
      <c r="I28" s="36"/>
      <c r="J28" s="44"/>
    </row>
    <row r="29" s="2" customFormat="1" ht="15.75" customHeight="1" spans="1:10">
      <c r="A29" s="36" t="s">
        <v>67</v>
      </c>
      <c r="B29" s="36"/>
      <c r="C29" s="36"/>
      <c r="D29" s="36"/>
      <c r="E29" s="36"/>
      <c r="F29" s="36"/>
      <c r="G29" s="36"/>
      <c r="H29" s="36"/>
      <c r="I29" s="36"/>
      <c r="J29" s="43"/>
    </row>
    <row r="30" ht="15.75" customHeight="1" spans="1:9">
      <c r="A30" s="37" t="s">
        <v>68</v>
      </c>
      <c r="B30" s="37"/>
      <c r="C30" s="37"/>
      <c r="D30" s="37"/>
      <c r="E30" s="37"/>
      <c r="F30" s="37"/>
      <c r="G30" s="37"/>
      <c r="H30" s="37"/>
      <c r="I30" s="37"/>
    </row>
  </sheetData>
  <mergeCells count="28">
    <mergeCell ref="A1:B1"/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B23:F23"/>
    <mergeCell ref="A24:C24"/>
    <mergeCell ref="D24:I24"/>
    <mergeCell ref="A25:B25"/>
    <mergeCell ref="C25:I25"/>
    <mergeCell ref="A27:I27"/>
    <mergeCell ref="A28:I28"/>
    <mergeCell ref="A29:I29"/>
    <mergeCell ref="A30:I30"/>
    <mergeCell ref="A14:A23"/>
    <mergeCell ref="B16:B20"/>
    <mergeCell ref="C16:C17"/>
    <mergeCell ref="C18:C19"/>
    <mergeCell ref="A12:B13"/>
    <mergeCell ref="A7:B11"/>
  </mergeCells>
  <printOptions horizontalCentered="1"/>
  <pageMargins left="0.669291338582677" right="0.669291338582677" top="0.984251968503937" bottom="0.984251968503937" header="0.354330708661417" footer="0.196850393700787"/>
  <pageSetup paperSize="9" scale="72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孙旭玉</dc:creator>
  <cp:lastModifiedBy>Lenovo</cp:lastModifiedBy>
  <cp:revision>1</cp:revision>
  <dcterms:created xsi:type="dcterms:W3CDTF">2015-05-20T10:09:00Z</dcterms:created>
  <cp:lastPrinted>2024-02-28T02:57:00Z</cp:lastPrinted>
  <dcterms:modified xsi:type="dcterms:W3CDTF">2024-03-07T09:29:12Z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152E35A0B0B44B26B5E7D288B14DC55C</vt:lpwstr>
  </property>
</Properties>
</file>